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stejskalpa_spravazeleznic_cz/Documents/Plocha/VZ 2022/Dodávka a servis čerpadel do přečerpávacích stanic a čerpacích jímek pro obvod OŘ PHA 2026-2028/"/>
    </mc:Choice>
  </mc:AlternateContent>
  <xr:revisionPtr revIDLastSave="0" documentId="13_ncr:1_{F1507D35-6BC4-4365-BB6F-699D8FB9303A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Rekapitulace zakázky" sheetId="1" state="veryHidden" r:id="rId1"/>
    <sheet name="OR_PHA - Dodávka a servis..." sheetId="2" r:id="rId2"/>
  </sheets>
  <definedNames>
    <definedName name="_xlnm._FilterDatabase" localSheetId="1" hidden="1">'OR_PHA - Dodávka a servis...'!$C$114:$K$193</definedName>
    <definedName name="_xlnm.Print_Titles" localSheetId="1">'OR_PHA - Dodávka a servis...'!$114:$114</definedName>
    <definedName name="_xlnm.Print_Titles" localSheetId="0">'Rekapitulace zakázky'!$92:$92</definedName>
    <definedName name="_xlnm.Print_Area" localSheetId="1">'OR_PHA - Dodávka a servis...'!$C$4:$J$76,'OR_PHA - Dodávka a servis...'!$C$82:$J$98,'OR_PHA - Dodávka a servis...'!$C$104:$K$193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193" i="2"/>
  <c r="BH193" i="2"/>
  <c r="BG193" i="2"/>
  <c r="BF193" i="2"/>
  <c r="T193" i="2"/>
  <c r="T192" i="2" s="1"/>
  <c r="R193" i="2"/>
  <c r="R192" i="2"/>
  <c r="P193" i="2"/>
  <c r="P192" i="2" s="1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F111" i="2"/>
  <c r="F109" i="2"/>
  <c r="E107" i="2"/>
  <c r="F89" i="2"/>
  <c r="F87" i="2"/>
  <c r="E85" i="2"/>
  <c r="J19" i="2"/>
  <c r="E19" i="2"/>
  <c r="J111" i="2" s="1"/>
  <c r="J18" i="2"/>
  <c r="J16" i="2"/>
  <c r="E16" i="2"/>
  <c r="F90" i="2"/>
  <c r="J15" i="2"/>
  <c r="J109" i="2"/>
  <c r="L90" i="1"/>
  <c r="AM90" i="1"/>
  <c r="AM89" i="1"/>
  <c r="L89" i="1"/>
  <c r="AM87" i="1"/>
  <c r="L87" i="1"/>
  <c r="L85" i="1"/>
  <c r="L84" i="1"/>
  <c r="BK193" i="2"/>
  <c r="BK159" i="2"/>
  <c r="BK157" i="2"/>
  <c r="J155" i="2"/>
  <c r="J151" i="2"/>
  <c r="AS94" i="1"/>
  <c r="BK190" i="2"/>
  <c r="J190" i="2"/>
  <c r="J173" i="2"/>
  <c r="J171" i="2"/>
  <c r="BK171" i="2"/>
  <c r="BK169" i="2"/>
  <c r="BK167" i="2"/>
  <c r="J167" i="2"/>
  <c r="BK165" i="2"/>
  <c r="J165" i="2"/>
  <c r="BK163" i="2"/>
  <c r="J163" i="2"/>
  <c r="BK161" i="2"/>
  <c r="J147" i="2"/>
  <c r="BK181" i="2"/>
  <c r="BK180" i="2"/>
  <c r="BK179" i="2"/>
  <c r="J179" i="2"/>
  <c r="BK178" i="2"/>
  <c r="J178" i="2"/>
  <c r="BK177" i="2"/>
  <c r="J177" i="2"/>
  <c r="BK175" i="2"/>
  <c r="J175" i="2"/>
  <c r="BK173" i="2"/>
  <c r="J169" i="2"/>
  <c r="J157" i="2"/>
  <c r="BK155" i="2"/>
  <c r="BK153" i="2"/>
  <c r="BK151" i="2"/>
  <c r="BK149" i="2"/>
  <c r="BK145" i="2"/>
  <c r="BK143" i="2"/>
  <c r="J143" i="2"/>
  <c r="BK141" i="2"/>
  <c r="J141" i="2"/>
  <c r="BK139" i="2"/>
  <c r="J139" i="2"/>
  <c r="BK137" i="2"/>
  <c r="J137" i="2"/>
  <c r="BK135" i="2"/>
  <c r="J135" i="2"/>
  <c r="BK133" i="2"/>
  <c r="J133" i="2"/>
  <c r="BK131" i="2"/>
  <c r="J131" i="2"/>
  <c r="BK129" i="2"/>
  <c r="J129" i="2"/>
  <c r="BK127" i="2"/>
  <c r="J127" i="2"/>
  <c r="BK125" i="2"/>
  <c r="J125" i="2"/>
  <c r="BK123" i="2"/>
  <c r="J123" i="2"/>
  <c r="BK121" i="2"/>
  <c r="J121" i="2"/>
  <c r="BK119" i="2"/>
  <c r="J119" i="2"/>
  <c r="BK117" i="2"/>
  <c r="J117" i="2"/>
  <c r="J193" i="2"/>
  <c r="J161" i="2"/>
  <c r="J159" i="2"/>
  <c r="BK188" i="2"/>
  <c r="J188" i="2"/>
  <c r="BK183" i="2"/>
  <c r="J183" i="2"/>
  <c r="J181" i="2"/>
  <c r="J180" i="2"/>
  <c r="J153" i="2"/>
  <c r="J149" i="2"/>
  <c r="BK147" i="2"/>
  <c r="J145" i="2"/>
  <c r="P182" i="2" l="1"/>
  <c r="T182" i="2"/>
  <c r="BK116" i="2"/>
  <c r="BK115" i="2" s="1"/>
  <c r="J115" i="2" s="1"/>
  <c r="J94" i="2" s="1"/>
  <c r="T116" i="2"/>
  <c r="T115" i="2" s="1"/>
  <c r="P116" i="2"/>
  <c r="P115" i="2" s="1"/>
  <c r="AU95" i="1" s="1"/>
  <c r="AU94" i="1" s="1"/>
  <c r="BK182" i="2"/>
  <c r="J182" i="2" s="1"/>
  <c r="J96" i="2" s="1"/>
  <c r="R182" i="2"/>
  <c r="R116" i="2"/>
  <c r="R115" i="2" s="1"/>
  <c r="BE145" i="2"/>
  <c r="BE147" i="2"/>
  <c r="BE180" i="2"/>
  <c r="BE183" i="2"/>
  <c r="BE188" i="2"/>
  <c r="BE161" i="2"/>
  <c r="J87" i="2"/>
  <c r="J89" i="2"/>
  <c r="F112" i="2"/>
  <c r="BE117" i="2"/>
  <c r="BE119" i="2"/>
  <c r="BE121" i="2"/>
  <c r="BE123" i="2"/>
  <c r="BE125" i="2"/>
  <c r="BE127" i="2"/>
  <c r="BE129" i="2"/>
  <c r="BE131" i="2"/>
  <c r="BE133" i="2"/>
  <c r="BE135" i="2"/>
  <c r="BE137" i="2"/>
  <c r="BE139" i="2"/>
  <c r="BE141" i="2"/>
  <c r="BE143" i="2"/>
  <c r="BE149" i="2"/>
  <c r="BE151" i="2"/>
  <c r="BE153" i="2"/>
  <c r="BK192" i="2"/>
  <c r="J192" i="2"/>
  <c r="J97" i="2" s="1"/>
  <c r="BE169" i="2"/>
  <c r="BE171" i="2"/>
  <c r="BE173" i="2"/>
  <c r="BE175" i="2"/>
  <c r="BE177" i="2"/>
  <c r="BE178" i="2"/>
  <c r="BE179" i="2"/>
  <c r="BE193" i="2"/>
  <c r="BE190" i="2"/>
  <c r="BE159" i="2"/>
  <c r="BE163" i="2"/>
  <c r="BE165" i="2"/>
  <c r="BE167" i="2"/>
  <c r="BE181" i="2"/>
  <c r="BE155" i="2"/>
  <c r="BE157" i="2"/>
  <c r="J32" i="2"/>
  <c r="AW95" i="1" s="1"/>
  <c r="F34" i="2"/>
  <c r="BC95" i="1" s="1"/>
  <c r="BC94" i="1" s="1"/>
  <c r="W32" i="1" s="1"/>
  <c r="F33" i="2"/>
  <c r="BB95" i="1" s="1"/>
  <c r="BB94" i="1" s="1"/>
  <c r="W31" i="1" s="1"/>
  <c r="F32" i="2"/>
  <c r="BA95" i="1" s="1"/>
  <c r="BA94" i="1" s="1"/>
  <c r="AW94" i="1" s="1"/>
  <c r="AK30" i="1" s="1"/>
  <c r="F35" i="2"/>
  <c r="BD95" i="1" s="1"/>
  <c r="BD94" i="1" s="1"/>
  <c r="W33" i="1" s="1"/>
  <c r="J116" i="2" l="1"/>
  <c r="J95" i="2"/>
  <c r="AY94" i="1"/>
  <c r="W30" i="1"/>
  <c r="AX94" i="1"/>
  <c r="J28" i="2"/>
  <c r="AG95" i="1" s="1"/>
  <c r="J31" i="2"/>
  <c r="AV95" i="1" s="1"/>
  <c r="AT95" i="1" s="1"/>
  <c r="F31" i="2"/>
  <c r="AZ95" i="1"/>
  <c r="AZ94" i="1" s="1"/>
  <c r="AV94" i="1" s="1"/>
  <c r="AK29" i="1" s="1"/>
  <c r="J37" i="2" l="1"/>
  <c r="AN95" i="1"/>
  <c r="AG94" i="1"/>
  <c r="AK26" i="1"/>
  <c r="AK35" i="1" s="1"/>
  <c r="AT94" i="1"/>
  <c r="W29" i="1"/>
  <c r="AN94" i="1" l="1"/>
</calcChain>
</file>

<file path=xl/sharedStrings.xml><?xml version="1.0" encoding="utf-8"?>
<sst xmlns="http://schemas.openxmlformats.org/spreadsheetml/2006/main" count="1006" uniqueCount="304">
  <si>
    <t>Export Komplet</t>
  </si>
  <si>
    <t/>
  </si>
  <si>
    <t>2.0</t>
  </si>
  <si>
    <t>ZAMOK</t>
  </si>
  <si>
    <t>False</t>
  </si>
  <si>
    <t>{af25af98-bfcf-4213-9a29-64c285d2262e}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</si>
  <si>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</si>
  <si>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</si>
  <si>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</si>
  <si>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</si>
  <si>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</si>
  <si>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</si>
  <si>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</si>
  <si>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</si>
  <si>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</si>
  <si>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</si>
  <si>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</si>
  <si>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Dodávka a servis čerpadel do přečerpávacích stanic a čerpacích jímek pro obvod OŘ PHA 2026-2028</t>
  </si>
  <si>
    <t>KSO:</t>
  </si>
  <si>
    <t>CC-CZ:</t>
  </si>
  <si>
    <t>Místo:</t>
  </si>
  <si>
    <t>obvod OŘ Praha</t>
  </si>
  <si>
    <t>Datum:</t>
  </si>
  <si>
    <t>7. 5. 2026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</si>
  <si>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</si>
  <si>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</si>
  <si>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</si>
  <si>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</si>
  <si>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</si>
  <si>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</si>
  <si>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</si>
  <si>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</si>
  <si>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</si>
  <si>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</si>
  <si>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</si>
  <si>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</si>
  <si>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</si>
  <si>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</si>
  <si>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</si>
  <si>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</si>
  <si>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</si>
  <si>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</si>
  <si>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</si>
  <si>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</si>
  <si>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</si>
  <si>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</si>
  <si>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</si>
  <si>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</si>
  <si>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</si>
  <si>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</si>
  <si>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</si>
  <si>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</si>
  <si>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</si>
  <si>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</si>
  <si>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</si>
  <si>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</si>
  <si>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</si>
  <si>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</si>
  <si>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</si>
  <si>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</si>
  <si>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</si>
  <si>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</si>
  <si>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</si>
  <si>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</si>
  <si>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</si>
  <si>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</si>
  <si>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</si>
  <si>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</si>
  <si>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</si>
  <si>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</si>
  <si>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</si>
  <si>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</si>
  <si>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</si>
  <si>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</si>
  <si>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</si>
  <si>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</si>
  <si>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</si>
  <si>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</si>
  <si>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</si>
  <si>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</si>
  <si>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</si>
  <si>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</si>
  <si>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</si>
  <si>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</si>
  <si>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</si>
  <si>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</si>
  <si>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</si>
  <si>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</si>
  <si>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</si>
  <si>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PS - Čerpadla a příslušenství přečerpávacích stanic</t>
  </si>
  <si>
    <t>02 - Výjezdy a práce - mimořádný servis</t>
  </si>
  <si>
    <t>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</si>
  <si>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</si>
  <si>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</si>
  <si>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</si>
  <si>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</si>
  <si>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</si>
  <si>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</si>
  <si>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</si>
  <si>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</si>
  <si>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</si>
  <si>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</si>
  <si>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</si>
  <si>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PS</t>
  </si>
  <si>
    <t>Čerpadla a příslušenství přečerpávacích stanic</t>
  </si>
  <si>
    <t>ROZPOCET</t>
  </si>
  <si>
    <t>K</t>
  </si>
  <si>
    <t>R0</t>
  </si>
  <si>
    <t>kus</t>
  </si>
  <si>
    <t>4</t>
  </si>
  <si>
    <t>-460770024</t>
  </si>
  <si>
    <t>P</t>
  </si>
  <si>
    <t>R01</t>
  </si>
  <si>
    <t>-1186155439</t>
  </si>
  <si>
    <t>3</t>
  </si>
  <si>
    <t>R02.01</t>
  </si>
  <si>
    <t>-531743537</t>
  </si>
  <si>
    <t>R02.02</t>
  </si>
  <si>
    <t>-199742120</t>
  </si>
  <si>
    <t>5</t>
  </si>
  <si>
    <t>R02.03</t>
  </si>
  <si>
    <t>Čerpadlo kalové 400V s řezacím zařízením/drtičem, přípojka výtlaku příruba DN50, včetně dopravy na místo</t>
  </si>
  <si>
    <t>-1581249043</t>
  </si>
  <si>
    <t>Poznámka k položce:_x000D_
Parametry:_x000D_
_x000D_
Maximální výtlak (m) : min. 20,0_x000D_
Maximální průtok (l/s) : min. 6_x000D_
Jmenovité napětí (V) : 400_x000D_
Jmenovitý výkon motoru - P2: min. 3,5kW_x000D_
Maximální hloubka ponoru (m) : min. 10_x000D_
Délka přívodního kabelu (m) : min. 10_x000D_
Přípojka výtlaku : Příruba DN50_x000D_
Materiál: litina</t>
  </si>
  <si>
    <t>6</t>
  </si>
  <si>
    <t>R02.04</t>
  </si>
  <si>
    <t>2035943778</t>
  </si>
  <si>
    <t>7</t>
  </si>
  <si>
    <t>R02.05</t>
  </si>
  <si>
    <t>Čerpadlo kalové 400V, přípojka výtlaku příruba DN80, včetně dopravy na místo</t>
  </si>
  <si>
    <t>231816030</t>
  </si>
  <si>
    <t>8</t>
  </si>
  <si>
    <t>R02.06</t>
  </si>
  <si>
    <t>Čerpadlo kalové 400V, přípojka výtlaku příruba DN100, včetně dopravy na místo</t>
  </si>
  <si>
    <t>-1245764642</t>
  </si>
  <si>
    <t>Poznámka k položce:_x000D_
Parametry:_x000D_
_x000D_
Maximální výtlak (m) : min. 20,0_x000D_
Maximální průtok (l/s) : min. 40_x000D_
Jmenovité napětí (V) : 400_x000D_
Jmenovitý výkon motoru - P2: min. 7kW_x000D_
Maximální hloubka ponoru (m) : min. 10_x000D_
Délka přívodního kabelu (m) : min. 15_x000D_
Přípojka výtlaku : Příruba DN100_x000D_
Materiál: litina_x000D_
Provedení: kanálové (Vortex / jednolopatkové)</t>
  </si>
  <si>
    <t>9</t>
  </si>
  <si>
    <t>R02.07</t>
  </si>
  <si>
    <t>Čerpadlo kalové 400V, přípojka výtlaku příruba DN150, včetně dopravy na místo</t>
  </si>
  <si>
    <t>499483024</t>
  </si>
  <si>
    <t>Poznámka k položce:_x000D_
Parametry:_x000D_
_x000D_
Maximální výtlak (m) : min. 20,0_x000D_
Maximální průtok (l/s) : min. 60_x000D_
Jmenovité napětí (V) : 400_x000D_
Jmenovitý výkon motoru - P2: min. 7kW_x000D_
Maximální hloubka ponoru (m) : min. 10_x000D_
Délka přívodního kabelu (m) : min. 15_x000D_
Přípojka výtlaku : Příruba DN150_x000D_
Materiál: litina_x000D_
Provedení: kanálové (Vortex / jednolopatkové)</t>
  </si>
  <si>
    <t>10</t>
  </si>
  <si>
    <t>R02</t>
  </si>
  <si>
    <t>Čerpadlo kalové 400V s plovákem a řezacím zařízením, přípojka výtlaku závit min. 2“+hadičníky, včetně dopravy na místo</t>
  </si>
  <si>
    <t>-782393793</t>
  </si>
  <si>
    <t>Poznámka k položce:_x000D_
Parametry:_x000D_
_x000D_
Maximální výtlak (m) : min. 19,0_x000D_
Maximální průtok (l/s) : min. 12,5_x000D_
Jmenovité napětí (V) : 400_x000D_
Maximální hloubka ponoru (m) : min. 10_x000D_
Délka přívodního kabelu (m) : min. 10_x000D_
Plovákový spínač : Ano_x000D_
Přípojka výtlaku : Vnitřní závit min. 2“ + (hadičníky na více průměrů hadic)</t>
  </si>
  <si>
    <t>11</t>
  </si>
  <si>
    <t>R03</t>
  </si>
  <si>
    <t>Čerpadlo kalové 400V s plovákem bez řezacího zařízení, přípojka výtlaku závit min. 2“+hadičníky, včetně dopravy na místo</t>
  </si>
  <si>
    <t>1521392331</t>
  </si>
  <si>
    <t>R04</t>
  </si>
  <si>
    <t>Čerpadlo kalové 230V s plovákem a řezacím zařízením, přípojka výtlaku závit min. 2“+hadičníky, včetně dopravy na místo</t>
  </si>
  <si>
    <t>1520310985</t>
  </si>
  <si>
    <t>Poznámka k položce:_x000D_
Parametry:_x000D_
_x000D_
Maximální výtlak (m) : min. 18,0_x000D_
Maximální průtok (l/s) : min. 6_x000D_
Jmenovité napětí (V) : 230_x000D_
Maximální hloubka ponoru (m) : min. 5_x000D_
Délka přívodního kabelu (m) : min. 10_x000D_
Plovákový spínač : Ano_x000D_
Přípojka výtlaku : Vnitřní závit min. 2“ + (hadičníky na více průměrů hadic)</t>
  </si>
  <si>
    <t>13</t>
  </si>
  <si>
    <t>R05</t>
  </si>
  <si>
    <t>Čerpadlo kalové 230V s plovákem bez řezacího zařízení, přípojka výtlaku závit min. 2“+hadičníky, včetně dopravy na místo</t>
  </si>
  <si>
    <t>-62278243</t>
  </si>
  <si>
    <t>14</t>
  </si>
  <si>
    <t>R06</t>
  </si>
  <si>
    <t>Čerpadlo pro přečerpávací stanici Noria Tlakan P4 SMART-N3-KRG kabel 25 m 400 V - LUCA-100-16 (případně ekvivalentní náhrada) včetně dopravy na místo</t>
  </si>
  <si>
    <t>-1500967022</t>
  </si>
  <si>
    <t>Poznámka k položce:_x000D_
Parametry:_x000D_
_x000D_
Popis kalové 6″ čerpadlo s řezacím zařízením_x000D_
Použit pro odpadní jímky a retenční nádrže_x000D_
Max. průtok (Qmax)55 l/min_x000D_
Max. výtlak (Hmax)100 m_x000D_
Max. ponor 60 m_x000D_
Max. počet startů za hodinu 100_x000D_
Příkon 1,1 kW_x000D_
Elektrické napájení 400 V_x000D_
Jmenovitý proud 3,4 A_x000D_
Průměr výtlačné přípojky 5/4″_x000D_
Průměr 140 mm_x000D_
Délka 800 mm_x000D_
Výška sání 175 mm_x000D_
Hmotnost 25.7908_x000D_
Pracovní teplota 0 až 35°C_x000D_
_x000D_
Umístění: žst. Praha Zbraslav, žst. Nižbor, žst. Dobříš</t>
  </si>
  <si>
    <t>15</t>
  </si>
  <si>
    <t>R06.1</t>
  </si>
  <si>
    <t>Čerpadlo s řezacím kolem pro přečerpávací stanici Muli-max duo - ACO Sita 200 N-ex-G, P2= 1,5kW, 400V (případně ekvivalentní náhrada) včetně dopravy na místo</t>
  </si>
  <si>
    <t>-1148971694</t>
  </si>
  <si>
    <t>Poznámka k položce:_x000D_
Parametry:_x000D_
_x000D_
Pro odpadní vody s obsahem fekálií (černá voda)_x000D_
Typ oběžného kola: Řezací (nerezová ocel, kaleno na 60 HRC)_x000D_
S certifikací ATEX_x000D_
Provozní režim: S1 (trvalý chod)_x000D_
Otáčky mototru: 2900 Ot/min_x000D_
Výkon P2:_x000D_
Typ 200 N-ex-G: 1,5 kW_x000D_
Napětí: 400V/50Hz_x000D_
Přípojka výtlaku: R 2"_x000D_
Kabel: 10 m_x000D_
Třída krytí: IP 68_x000D_
_x000D_
Umístění: žst. Beroun - hala mechanizačního střediska</t>
  </si>
  <si>
    <t>16</t>
  </si>
  <si>
    <t>R06.2</t>
  </si>
  <si>
    <t>Čerpadlo pro kompaktní přečerpávací stanici KSB MINI compacta U2.100 D1,5kW 400V (případně ekvivalentní náhrada) včetně dopravy na místo</t>
  </si>
  <si>
    <t>1406400218</t>
  </si>
  <si>
    <t>Poznámka k položce:_x000D_
Parametry:_x000D_
_x000D_
Pro odpadní vody s obsahem fekálií (černá voda)_x000D_
Napájecí napětí: 3x400V_x000D_
Průtok: více než 500l/min: 30m3/hod_x000D_
Závitové připojení G4_x000D_
Průchodnost kola 30-40mm_x000D_
Výtlak do 20m_x000D_
Materiál šedá litina_x000D_
Výkon 1,5kW_x000D_
_x000D_
Umístění: žst. Praha hl.n. - ČD centrum</t>
  </si>
  <si>
    <t>17</t>
  </si>
  <si>
    <t>R07</t>
  </si>
  <si>
    <t>Čerpadlo kalové s řezacím zařízením Grundfos SEG.40.12.2.50B (případně ekvivalentní náhrada) včetně dopravy na místo</t>
  </si>
  <si>
    <t>-1298377001</t>
  </si>
  <si>
    <t>Poznámka k položce:_x000D_
Parametry:_x000D_
_x000D_
Napětí:                 m U = 3 x 400 V_x000D_
Průtok čerpadla : Qmax = 18 m3/h_x000D_
Dopravní výška:   Hmax = 21 m (výtlak)_x000D_
Provedení:            3 x 400V vyžaduje jištění nadproudovou ochranou_x000D_
_x000D_
Umístění: žst. Kolín</t>
  </si>
  <si>
    <t>18</t>
  </si>
  <si>
    <t>R1</t>
  </si>
  <si>
    <t>Čerpadlo pro přečerpávací stanici DrainLift SANI-XL.16T/4C (případně ekvivalentní náhrada) včetně dopravy na místo</t>
  </si>
  <si>
    <t>-1107400497</t>
  </si>
  <si>
    <t>Poznámka k položce:_x000D_
Parametry:_x000D_
_x000D_
Qmax: 33 m3/h_x000D_
Hmax: 16m_x000D_
U: 3-400V_x000D_
In 2x3,55A_x000D_
P1: 2,1kW_x000D_
h 2900 l/min._x000D_
IP68_x000D_
_x000D_
Umístění: žst. Beroun</t>
  </si>
  <si>
    <t>19</t>
  </si>
  <si>
    <t>R1.1</t>
  </si>
  <si>
    <t>Čerpadlo pro přečerpávací stanici DrainLift SANI-L.16T/4C (případně ekvivalentní náhrada) včetně dopravy na místo</t>
  </si>
  <si>
    <t>-2086802308</t>
  </si>
  <si>
    <t>20</t>
  </si>
  <si>
    <t>R1.2</t>
  </si>
  <si>
    <t>Čerpadlo pro přečerpávací stanici DrainLift SANI-L.16T/1 (případně ekvivalentní náhrada) včetně dopravy na místo</t>
  </si>
  <si>
    <t>1207262673</t>
  </si>
  <si>
    <t>R1.12</t>
  </si>
  <si>
    <t>DrainAlarm</t>
  </si>
  <si>
    <t>1459439340</t>
  </si>
  <si>
    <t>Poznámka k položce:_x000D_
Parametry:_x000D_
_x000D_
Příslušenství přečerpávacích stanic DrainLift SANI_x000D_
Alarmový spínací přístroj nezávislý na síti (samonabíjecí napájecí zdroj) pro instalaci na stěnu s optickým a akustickým výstražným hlášením._x000D_
_x000D_
Vstupy:_x000D_
1x digitální vstup pro připojení plovákového spínače_x000D_
_x000D_
Výstupy:_x000D_
1x beznapěťový přepínací kontakt, spínací výkon: 250 VAC / 4 A_x000D_
1x napěťový přepínací kontakt, spínací výkon: 12 VDC/1 A_x000D_
Obsah dodávky:_x000D_
_x000D_
Alarmový spínací přístroj se zabudovaným akumulátorem a připojeným napájecím kabelem se zástrčkou Schuko_x000D_
2x šroubení kabelu M16 x 1,5_x000D_
_x000D_
Umístění: žst. Beroun</t>
  </si>
  <si>
    <t>22</t>
  </si>
  <si>
    <t>R1.11</t>
  </si>
  <si>
    <t>Plovákový spínač s kabelem - přečerpávací stanice</t>
  </si>
  <si>
    <t>2100667127</t>
  </si>
  <si>
    <t>Poznámka k položce:_x000D_
Parametry:_x000D_
_x000D_
Příslušenství přečerpávacích stanic DrainLift SANI_x000D_
Umístění: žst. Beroun</t>
  </si>
  <si>
    <t>23</t>
  </si>
  <si>
    <t>R1.3</t>
  </si>
  <si>
    <t>Sada přítokového těsnění DN 40 včetně dopravy na místo</t>
  </si>
  <si>
    <t>-915920000</t>
  </si>
  <si>
    <t>Poznámka k položce:_x000D_
Parametry:_x000D_
_x000D_
Příslušenství přečerpávacích stanic_x000D_
Těsnění pro průměr trubky 49 mm_x000D_
Hadicová sponka</t>
  </si>
  <si>
    <t>24</t>
  </si>
  <si>
    <t>R1.4</t>
  </si>
  <si>
    <t>Sada přítokového těsnění DN 100 včetně dopravy na místo</t>
  </si>
  <si>
    <t>982024956</t>
  </si>
  <si>
    <t>Poznámka k položce:_x000D_
Parametry:_x000D_
_x000D_
Příslušenství přečerpávacích stanic_x000D_
Těsnění pro průměr trubky 110 mm_x000D_
Hadicová sponka</t>
  </si>
  <si>
    <t>25</t>
  </si>
  <si>
    <t>R1.5</t>
  </si>
  <si>
    <t>Sada přítokového těsnění DN 150 včetně dopravy na místo</t>
  </si>
  <si>
    <t>-1562134220</t>
  </si>
  <si>
    <t>Poznámka k položce:_x000D_
Parametry:_x000D_
_x000D_
Příslušenství přečerpávacích stanic_x000D_
Těsnění pro průměr trubky 160 mm_x000D_
Hadicová sponka</t>
  </si>
  <si>
    <t>26</t>
  </si>
  <si>
    <t>R1.6</t>
  </si>
  <si>
    <t>Sada přítokového těsnění DN 200 včetně dopravy na místo</t>
  </si>
  <si>
    <t>922958135</t>
  </si>
  <si>
    <t>Poznámka k položce:_x000D_
Parametry:_x000D_
_x000D_
Příslušenství přečerpávacích stanic_x000D_
Těsnění pro průměr trubky 200 mm_x000D_
Hadicová sponka</t>
  </si>
  <si>
    <t>27</t>
  </si>
  <si>
    <t>R1.7</t>
  </si>
  <si>
    <t>Ruční membránové čerpadlo pro ruční vypouštění sběrné nádrže včetně dopravy na místo</t>
  </si>
  <si>
    <t>158181826</t>
  </si>
  <si>
    <t>Poznámka k položce:_x000D_
Parametry:_x000D_
_x000D_
Příslušenství přečerpávacích stanic</t>
  </si>
  <si>
    <t>28</t>
  </si>
  <si>
    <t>R1.8</t>
  </si>
  <si>
    <t>Přírubové hrdlo DN 80 včetně dopravy na místo</t>
  </si>
  <si>
    <t>1642834456</t>
  </si>
  <si>
    <t>Poznámka k položce:_x000D_
Parametry:_x000D_
_x000D_
Příslušenství přečerpávacích stanic_x000D_
Přírubové hrdlo pro flexibilní připojení (max. vyrovnání 130 mm) volných potrubí bez příruby k potrubí s přírubou. Vč. hadice, hadicové sponky a montážního příslušenství.</t>
  </si>
  <si>
    <t>29</t>
  </si>
  <si>
    <t>R1.9</t>
  </si>
  <si>
    <t>Přírubové hrdlo DN 100 včetně dopravy na místo</t>
  </si>
  <si>
    <t>-761723953</t>
  </si>
  <si>
    <t>30</t>
  </si>
  <si>
    <t>R1.10</t>
  </si>
  <si>
    <t>Přírubové hrdlo DN 150 včetně dopravy na místo</t>
  </si>
  <si>
    <t>-1807173431</t>
  </si>
  <si>
    <t>31</t>
  </si>
  <si>
    <t>R1.111</t>
  </si>
  <si>
    <t>Plovákový spínač s kabelem včetně dopravy na místo</t>
  </si>
  <si>
    <t>115993362</t>
  </si>
  <si>
    <t>32</t>
  </si>
  <si>
    <t>R1.112</t>
  </si>
  <si>
    <t>Hladinový snímač s kabelem včetně dopravy na místo</t>
  </si>
  <si>
    <t>-1052525162</t>
  </si>
  <si>
    <t>33</t>
  </si>
  <si>
    <t>R1.113</t>
  </si>
  <si>
    <t>Tlaková sonda pro snímání hladiny přečerpávací stanice, dl. 20m včetně dopravy na místo</t>
  </si>
  <si>
    <t>2056274520</t>
  </si>
  <si>
    <t>34</t>
  </si>
  <si>
    <t>R1.114</t>
  </si>
  <si>
    <t>Řídící jednotka se signalizací přečerpávací stanice s jedním čerpadlem včetně dopravy na místo</t>
  </si>
  <si>
    <t>-271385956</t>
  </si>
  <si>
    <t>35</t>
  </si>
  <si>
    <t>R1.115</t>
  </si>
  <si>
    <t>Řídící jednotka se signalizací přečerpávací stanice se dvěma čerpadly včetně dopravy na místo</t>
  </si>
  <si>
    <t>377566098</t>
  </si>
  <si>
    <t>02</t>
  </si>
  <si>
    <t>Výjezdy a práce - mimořádný servis</t>
  </si>
  <si>
    <t>36</t>
  </si>
  <si>
    <t>HZS3241</t>
  </si>
  <si>
    <t>Hodinová sazba práce bez ohledu na počet pracovníků včetně dopravy a zajištění prostoru pro provedení prací</t>
  </si>
  <si>
    <t>hodina</t>
  </si>
  <si>
    <t>-1326030880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</si>
  <si>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</si>
  <si>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VV</t>
  </si>
  <si>
    <t>2*4*12*2"2x za měsíc po 4h, 2 roky běžná pracovní doba"</t>
  </si>
  <si>
    <t>1*6*12*2"1x za měsíc po 6h, 2 roky mimo pracovní dobu, víkendy a svátky"</t>
  </si>
  <si>
    <t>Součet</t>
  </si>
  <si>
    <t>37</t>
  </si>
  <si>
    <t>4.01</t>
  </si>
  <si>
    <t>případ</t>
  </si>
  <si>
    <t>-780313806</t>
  </si>
  <si>
    <t>Poznámka k položce:_x000D_
jedná se o příplatek za mimořádný havarijní výjezd pro odstranění závady ( např. nouzové zajištění zařízení, havárie).</t>
  </si>
  <si>
    <t>38</t>
  </si>
  <si>
    <t>4.02</t>
  </si>
  <si>
    <t>-1245824801</t>
  </si>
  <si>
    <t>Poznámka k položce:_x000D_
jedná se o příplatek za mimořádný havarijní výjezd pro odstranění závady (např. nouzové zajištění zařízení, havárie).</t>
  </si>
  <si>
    <t>03</t>
  </si>
  <si>
    <t>Odvoz a likvidace odpadu</t>
  </si>
  <si>
    <t>39</t>
  </si>
  <si>
    <t>03.1</t>
  </si>
  <si>
    <t>t</t>
  </si>
  <si>
    <t>1368887045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</si>
  <si>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</si>
  <si>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</si>
  <si>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</si>
  <si>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</si>
  <si>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</si>
  <si>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</si>
  <si>
    <t>Čerpadlo Amarex KSB-ARX F065-230/023F4USG-200/01100M00 (případně ekvivalentní náhrada) včetně dopravy na místo</t>
  </si>
  <si>
    <t>Poznámka k položce:
Parametry:
Qmax: 18 l/s
Hmax: 12,4m
U: 400V
P1: 2,98kW
Připojení čerpadla - příruba: DN 65mm
IP68
Umístění: žst. Praha hl.n.</t>
  </si>
  <si>
    <t>Čerpadlo Amarex KSB-KRTF 80-215/32UEG-S (případně ekvivalentní náhrada) včetně dopravy na místo</t>
  </si>
  <si>
    <t>Poznámka k položce:
Parametry:
Qmax: 12,5 l/s
Hmax: 20m
U: 400V
P1: 3,2kW
Připojení čerpadla - příruba: DN 80mm
IP68
Umístění: žst. Praha hl.n.</t>
  </si>
  <si>
    <t>Příplatek za havarijní výjezd do 2h od nahlášení požadavku objednatelem v pracovní době 06:00-15:00h v pracovních dnech</t>
  </si>
  <si>
    <t>Příplatek za havarijní výjezd do 2h od nahlášení požadavku objednatelem mimo pracovní dobu 15:00-06:00h, o víkendech a svátcích</t>
  </si>
  <si>
    <t>Čerpadlo kalové 400V s řezacím zařízením/drtičem, přípojka výtlaku příruba DN32, včetně dopravy na místo</t>
  </si>
  <si>
    <t>Poznámka k položce:
Parametry:
Maximální výtlak (m) : min. 20,0
Maximální průtok (l/s) : min. 4
Jmenovité napětí (V) : 400
Jmenovitý výkon motoru: min. 0,75kW
Maximální hloubka ponoru (m) : min. 7
Délka přívodního kabelu (m) : min. 10
Přípojka výtlaku : Příruba DN32
Materiál: litina</t>
  </si>
  <si>
    <t>Čerpadlo kalové 400V s řezacím zařízením/drtičem, přípojka výtlaku příruba DN40, včetně dopravy na místo</t>
  </si>
  <si>
    <t>Poznámka k položce:
Parametry:
Maximální výtlak (m) : min. 18,0
Maximální průtok (l/s) : min. 5
Jmenovité napětí (V) : 400
Jmenovitý výkon motoru - P2: min. 1,5kW
Maximální hloubka ponoru (m) : min. 10
Délka přívodního kabelu (m) : min. 8
Přípojka výtlaku : Příruba DN40
Materiál: litina</t>
  </si>
  <si>
    <t>Čerpadlo kalové 400V, přípojka výtlaku příruba DN65, včetně dopravy na místo</t>
  </si>
  <si>
    <t>Poznámka k položce:
Parametry:
Maximální výtlak (m) : min. 15,0
Maximální průtok (l/s) : min. 20
Jmenovité napětí (V) : 400
Jmenovitý výkon motoru - P2: min. 5kW
Maximální hloubka ponoru (m) : min. 10
Délka přívodního kabelu (m) : min. 8
Přípojka výtlaku : Příruba DN80
Materiál: litina
Provedení: kanálové (Vortex / jednolopatkové)</t>
  </si>
  <si>
    <t>Poznámka k položce:
Parametry:
Maximální výtlak (m) : min. 20,0
Maximální průtok (l/s) : min. 10
Jmenovité napětí (V) : 400
Jmenovitý výkon motoru - P2: min. 3kW
Maximální hloubka ponoru (m) : min. 10
Délka přívodního kabelu (m) : min. 10
Přípojka výtlaku : Příruba DN65
Materiál: litina                                                                               Provedení: kanálové (Vortex / jednolopatkové)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</si>
</sst>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103</xdr:row>
      <xdr:rowOff>0</xdr:rowOff>
    </xdr:from>
    <xdr:to>
      <xdr:col>9</xdr:col>
      <xdr:colOff>1216025</xdr:colOff>
      <xdr:row>107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" x14ac:dyDescent="0.2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7" customHeight="1" x14ac:dyDescent="0.2"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4" t="s">
        <v>6</v>
      </c>
      <c r="BT2" s="14" t="s">
        <v>7</v>
      </c>
    </row>
    <row r="3" spans="1:74" ht="7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5" customHeight="1" x14ac:dyDescent="0.2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 x14ac:dyDescent="0.2">
      <c r="B5" s="17"/>
      <c r="D5" s="21" t="s">
        <v>13</v>
      </c>
      <c r="K5" s="158" t="s">
        <v>14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R5" s="17"/>
      <c r="BE5" s="163" t="s">
        <v>15</v>
      </c>
      <c r="BS5" s="14" t="s">
        <v>6</v>
      </c>
    </row>
    <row r="6" spans="1:74" ht="37" customHeight="1" x14ac:dyDescent="0.2">
      <c r="B6" s="17"/>
      <c r="D6" s="23" t="s">
        <v>16</v>
      </c>
      <c r="K6" s="166" t="s">
        <v>17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R6" s="17"/>
      <c r="BE6" s="164"/>
      <c r="BS6" s="14" t="s">
        <v>6</v>
      </c>
    </row>
    <row r="7" spans="1:74" ht="12" customHeight="1" x14ac:dyDescent="0.2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64"/>
      <c r="BS7" s="14" t="s">
        <v>6</v>
      </c>
    </row>
    <row r="8" spans="1:74" ht="12" customHeight="1" x14ac:dyDescent="0.2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64"/>
      <c r="BS8" s="14" t="s">
        <v>6</v>
      </c>
    </row>
    <row r="9" spans="1:74" ht="14.5" customHeight="1" x14ac:dyDescent="0.2">
      <c r="B9" s="17"/>
      <c r="AR9" s="17"/>
      <c r="BE9" s="164"/>
      <c r="BS9" s="14" t="s">
        <v>6</v>
      </c>
    </row>
    <row r="10" spans="1:74" ht="12" customHeight="1" x14ac:dyDescent="0.2">
      <c r="B10" s="17"/>
      <c r="D10" s="24" t="s">
        <v>24</v>
      </c>
      <c r="AK10" s="24" t="s">
        <v>25</v>
      </c>
      <c r="AN10" s="22" t="s">
        <v>26</v>
      </c>
      <c r="AR10" s="17"/>
      <c r="BE10" s="164"/>
      <c r="BS10" s="14" t="s">
        <v>6</v>
      </c>
    </row>
    <row r="11" spans="1:74" ht="18.399999999999999" customHeight="1" x14ac:dyDescent="0.2">
      <c r="B11" s="17"/>
      <c r="E11" s="22" t="s">
        <v>27</v>
      </c>
      <c r="AK11" s="24" t="s">
        <v>28</v>
      </c>
      <c r="AN11" s="22" t="s">
        <v>29</v>
      </c>
      <c r="AR11" s="17"/>
      <c r="BE11" s="164"/>
      <c r="BS11" s="14" t="s">
        <v>6</v>
      </c>
    </row>
    <row r="12" spans="1:74" ht="7" customHeight="1" x14ac:dyDescent="0.2">
      <c r="B12" s="17"/>
      <c r="AR12" s="17"/>
      <c r="BE12" s="164"/>
      <c r="BS12" s="14" t="s">
        <v>6</v>
      </c>
    </row>
    <row r="13" spans="1:74" ht="12" customHeight="1" x14ac:dyDescent="0.2">
      <c r="B13" s="17"/>
      <c r="D13" s="24" t="s">
        <v>30</v>
      </c>
      <c r="AK13" s="24" t="s">
        <v>25</v>
      </c>
      <c r="AN13" s="26" t="s">
        <v>31</v>
      </c>
      <c r="AR13" s="17"/>
      <c r="BE13" s="164"/>
      <c r="BS13" s="14" t="s">
        <v>6</v>
      </c>
    </row>
    <row r="14" spans="1:74" ht="12.5" x14ac:dyDescent="0.2">
      <c r="B14" s="17"/>
      <c r="E14" s="167" t="s">
        <v>31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24" t="s">
        <v>28</v>
      </c>
      <c r="AN14" s="26" t="s">
        <v>31</v>
      </c>
      <c r="AR14" s="17"/>
      <c r="BE14" s="164"/>
      <c r="BS14" s="14" t="s">
        <v>6</v>
      </c>
    </row>
    <row r="15" spans="1:74" ht="7" customHeight="1" x14ac:dyDescent="0.2">
      <c r="B15" s="17"/>
      <c r="AR15" s="17"/>
      <c r="BE15" s="164"/>
      <c r="BS15" s="14" t="s">
        <v>4</v>
      </c>
    </row>
    <row r="16" spans="1:74" ht="12" customHeight="1" x14ac:dyDescent="0.2">
      <c r="B16" s="17"/>
      <c r="D16" s="24" t="s">
        <v>32</v>
      </c>
      <c r="AK16" s="24" t="s">
        <v>25</v>
      </c>
      <c r="AN16" s="22" t="s">
        <v>1</v>
      </c>
      <c r="AR16" s="17"/>
      <c r="BE16" s="164"/>
      <c r="BS16" s="14" t="s">
        <v>4</v>
      </c>
    </row>
    <row r="17" spans="2:71" ht="18.399999999999999" customHeight="1" x14ac:dyDescent="0.2">
      <c r="B17" s="17"/>
      <c r="E17" s="22" t="s">
        <v>33</v>
      </c>
      <c r="AK17" s="24" t="s">
        <v>28</v>
      </c>
      <c r="AN17" s="22" t="s">
        <v>1</v>
      </c>
      <c r="AR17" s="17"/>
      <c r="BE17" s="164"/>
      <c r="BS17" s="14" t="s">
        <v>34</v>
      </c>
    </row>
    <row r="18" spans="2:71" ht="7" customHeight="1" x14ac:dyDescent="0.2">
      <c r="B18" s="17"/>
      <c r="AR18" s="17"/>
      <c r="BE18" s="164"/>
      <c r="BS18" s="14" t="s">
        <v>6</v>
      </c>
    </row>
    <row r="19" spans="2:71" ht="12" customHeight="1" x14ac:dyDescent="0.2">
      <c r="B19" s="17"/>
      <c r="D19" s="24" t="s">
        <v>35</v>
      </c>
      <c r="AK19" s="24" t="s">
        <v>25</v>
      </c>
      <c r="AN19" s="22" t="s">
        <v>1</v>
      </c>
      <c r="AR19" s="17"/>
      <c r="BE19" s="164"/>
      <c r="BS19" s="14" t="s">
        <v>6</v>
      </c>
    </row>
    <row r="20" spans="2:71" ht="18.399999999999999" customHeight="1" x14ac:dyDescent="0.2">
      <c r="B20" s="17"/>
      <c r="E20" s="22" t="s">
        <v>36</v>
      </c>
      <c r="AK20" s="24" t="s">
        <v>28</v>
      </c>
      <c r="AN20" s="22" t="s">
        <v>1</v>
      </c>
      <c r="AR20" s="17"/>
      <c r="BE20" s="164"/>
      <c r="BS20" s="14" t="s">
        <v>34</v>
      </c>
    </row>
    <row r="21" spans="2:71" ht="7" customHeight="1" x14ac:dyDescent="0.2">
      <c r="B21" s="17"/>
      <c r="AR21" s="17"/>
      <c r="BE21" s="164"/>
    </row>
    <row r="22" spans="2:71" ht="12" customHeight="1" x14ac:dyDescent="0.2">
      <c r="B22" s="17"/>
      <c r="D22" s="24" t="s">
        <v>37</v>
      </c>
      <c r="AR22" s="17"/>
      <c r="BE22" s="164"/>
    </row>
    <row r="23" spans="2:71" ht="16.5" customHeight="1" x14ac:dyDescent="0.2">
      <c r="B23" s="17"/>
      <c r="E23" s="159" t="s">
        <v>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R23" s="17"/>
      <c r="BE23" s="164"/>
    </row>
    <row r="24" spans="2:71" ht="7" customHeight="1" x14ac:dyDescent="0.2">
      <c r="B24" s="17"/>
      <c r="AR24" s="17"/>
      <c r="BE24" s="164"/>
    </row>
    <row r="25" spans="2:71" ht="7" customHeight="1" x14ac:dyDescent="0.2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64"/>
    </row>
    <row r="26" spans="2:71" s="1" customFormat="1" ht="25.9" customHeight="1" x14ac:dyDescent="0.2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69">
        <f>ROUND(AG94,2)</f>
        <v>0</v>
      </c>
      <c r="AL26" s="170"/>
      <c r="AM26" s="170"/>
      <c r="AN26" s="170"/>
      <c r="AO26" s="170"/>
      <c r="AR26" s="29"/>
      <c r="BE26" s="164"/>
    </row>
    <row r="27" spans="2:71" s="1" customFormat="1" ht="7" customHeight="1" x14ac:dyDescent="0.2">
      <c r="B27" s="29"/>
      <c r="AR27" s="29"/>
      <c r="BE27" s="164"/>
    </row>
    <row r="28" spans="2:71" s="1" customFormat="1" ht="12.5" x14ac:dyDescent="0.2">
      <c r="B28" s="29"/>
      <c r="L28" s="171" t="s">
        <v>39</v>
      </c>
      <c r="M28" s="171"/>
      <c r="N28" s="171"/>
      <c r="O28" s="171"/>
      <c r="P28" s="171"/>
      <c r="W28" s="171" t="s">
        <v>40</v>
      </c>
      <c r="X28" s="171"/>
      <c r="Y28" s="171"/>
      <c r="Z28" s="171"/>
      <c r="AA28" s="171"/>
      <c r="AB28" s="171"/>
      <c r="AC28" s="171"/>
      <c r="AD28" s="171"/>
      <c r="AE28" s="171"/>
      <c r="AK28" s="171" t="s">
        <v>41</v>
      </c>
      <c r="AL28" s="171"/>
      <c r="AM28" s="171"/>
      <c r="AN28" s="171"/>
      <c r="AO28" s="171"/>
      <c r="AR28" s="29"/>
      <c r="BE28" s="164"/>
    </row>
    <row r="29" spans="2:71" s="2" customFormat="1" ht="14.5" customHeight="1" x14ac:dyDescent="0.2">
      <c r="B29" s="33"/>
      <c r="D29" s="24" t="s">
        <v>42</v>
      </c>
      <c r="F29" s="24" t="s">
        <v>43</v>
      </c>
      <c r="L29" s="162">
        <v>0.21</v>
      </c>
      <c r="M29" s="161"/>
      <c r="N29" s="161"/>
      <c r="O29" s="161"/>
      <c r="P29" s="161"/>
      <c r="W29" s="160">
        <f>ROUND(AZ94, 2)</f>
        <v>0</v>
      </c>
      <c r="X29" s="161"/>
      <c r="Y29" s="161"/>
      <c r="Z29" s="161"/>
      <c r="AA29" s="161"/>
      <c r="AB29" s="161"/>
      <c r="AC29" s="161"/>
      <c r="AD29" s="161"/>
      <c r="AE29" s="161"/>
      <c r="AK29" s="160">
        <f>ROUND(AV94, 2)</f>
        <v>0</v>
      </c>
      <c r="AL29" s="161"/>
      <c r="AM29" s="161"/>
      <c r="AN29" s="161"/>
      <c r="AO29" s="161"/>
      <c r="AR29" s="33"/>
      <c r="BE29" s="165"/>
    </row>
    <row r="30" spans="2:71" s="2" customFormat="1" ht="14.5" customHeight="1" x14ac:dyDescent="0.2">
      <c r="B30" s="33"/>
      <c r="F30" s="24" t="s">
        <v>44</v>
      </c>
      <c r="L30" s="162">
        <v>0.12</v>
      </c>
      <c r="M30" s="161"/>
      <c r="N30" s="161"/>
      <c r="O30" s="161"/>
      <c r="P30" s="161"/>
      <c r="W30" s="160">
        <f>ROUND(BA94, 2)</f>
        <v>0</v>
      </c>
      <c r="X30" s="161"/>
      <c r="Y30" s="161"/>
      <c r="Z30" s="161"/>
      <c r="AA30" s="161"/>
      <c r="AB30" s="161"/>
      <c r="AC30" s="161"/>
      <c r="AD30" s="161"/>
      <c r="AE30" s="161"/>
      <c r="AK30" s="160">
        <f>ROUND(AW94, 2)</f>
        <v>0</v>
      </c>
      <c r="AL30" s="161"/>
      <c r="AM30" s="161"/>
      <c r="AN30" s="161"/>
      <c r="AO30" s="161"/>
      <c r="AR30" s="33"/>
      <c r="BE30" s="165"/>
    </row>
    <row r="31" spans="2:71" s="2" customFormat="1" ht="14.5" hidden="1" customHeight="1" x14ac:dyDescent="0.2">
      <c r="B31" s="33"/>
      <c r="F31" s="24" t="s">
        <v>45</v>
      </c>
      <c r="L31" s="162">
        <v>0.21</v>
      </c>
      <c r="M31" s="161"/>
      <c r="N31" s="161"/>
      <c r="O31" s="161"/>
      <c r="P31" s="161"/>
      <c r="W31" s="160">
        <f>ROUND(BB94, 2)</f>
        <v>0</v>
      </c>
      <c r="X31" s="161"/>
      <c r="Y31" s="161"/>
      <c r="Z31" s="161"/>
      <c r="AA31" s="161"/>
      <c r="AB31" s="161"/>
      <c r="AC31" s="161"/>
      <c r="AD31" s="161"/>
      <c r="AE31" s="161"/>
      <c r="AK31" s="160">
        <v>0</v>
      </c>
      <c r="AL31" s="161"/>
      <c r="AM31" s="161"/>
      <c r="AN31" s="161"/>
      <c r="AO31" s="161"/>
      <c r="AR31" s="33"/>
      <c r="BE31" s="165"/>
    </row>
    <row r="32" spans="2:71" s="2" customFormat="1" ht="14.5" hidden="1" customHeight="1" x14ac:dyDescent="0.2">
      <c r="B32" s="33"/>
      <c r="F32" s="24" t="s">
        <v>46</v>
      </c>
      <c r="L32" s="162">
        <v>0.12</v>
      </c>
      <c r="M32" s="161"/>
      <c r="N32" s="161"/>
      <c r="O32" s="161"/>
      <c r="P32" s="161"/>
      <c r="W32" s="160">
        <f>ROUND(BC94, 2)</f>
        <v>0</v>
      </c>
      <c r="X32" s="161"/>
      <c r="Y32" s="161"/>
      <c r="Z32" s="161"/>
      <c r="AA32" s="161"/>
      <c r="AB32" s="161"/>
      <c r="AC32" s="161"/>
      <c r="AD32" s="161"/>
      <c r="AE32" s="161"/>
      <c r="AK32" s="160">
        <v>0</v>
      </c>
      <c r="AL32" s="161"/>
      <c r="AM32" s="161"/>
      <c r="AN32" s="161"/>
      <c r="AO32" s="161"/>
      <c r="AR32" s="33"/>
      <c r="BE32" s="165"/>
    </row>
    <row r="33" spans="2:57" s="2" customFormat="1" ht="14.5" hidden="1" customHeight="1" x14ac:dyDescent="0.2">
      <c r="B33" s="33"/>
      <c r="F33" s="24" t="s">
        <v>47</v>
      </c>
      <c r="L33" s="162">
        <v>0</v>
      </c>
      <c r="M33" s="161"/>
      <c r="N33" s="161"/>
      <c r="O33" s="161"/>
      <c r="P33" s="161"/>
      <c r="W33" s="160">
        <f>ROUND(BD94, 2)</f>
        <v>0</v>
      </c>
      <c r="X33" s="161"/>
      <c r="Y33" s="161"/>
      <c r="Z33" s="161"/>
      <c r="AA33" s="161"/>
      <c r="AB33" s="161"/>
      <c r="AC33" s="161"/>
      <c r="AD33" s="161"/>
      <c r="AE33" s="161"/>
      <c r="AK33" s="160">
        <v>0</v>
      </c>
      <c r="AL33" s="161"/>
      <c r="AM33" s="161"/>
      <c r="AN33" s="161"/>
      <c r="AO33" s="161"/>
      <c r="AR33" s="33"/>
      <c r="BE33" s="165"/>
    </row>
    <row r="34" spans="2:57" s="1" customFormat="1" ht="7" customHeight="1" x14ac:dyDescent="0.2">
      <c r="B34" s="29"/>
      <c r="AR34" s="29"/>
      <c r="BE34" s="164"/>
    </row>
    <row r="35" spans="2:57" s="1" customFormat="1" ht="25.9" customHeight="1" x14ac:dyDescent="0.2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90" t="s">
        <v>50</v>
      </c>
      <c r="Y35" s="191"/>
      <c r="Z35" s="191"/>
      <c r="AA35" s="191"/>
      <c r="AB35" s="191"/>
      <c r="AC35" s="36"/>
      <c r="AD35" s="36"/>
      <c r="AE35" s="36"/>
      <c r="AF35" s="36"/>
      <c r="AG35" s="36"/>
      <c r="AH35" s="36"/>
      <c r="AI35" s="36"/>
      <c r="AJ35" s="36"/>
      <c r="AK35" s="192">
        <f>SUM(AK26:AK33)</f>
        <v>0</v>
      </c>
      <c r="AL35" s="191"/>
      <c r="AM35" s="191"/>
      <c r="AN35" s="191"/>
      <c r="AO35" s="193"/>
      <c r="AP35" s="34"/>
      <c r="AQ35" s="34"/>
      <c r="AR35" s="29"/>
    </row>
    <row r="36" spans="2:57" s="1" customFormat="1" ht="7" customHeight="1" x14ac:dyDescent="0.2">
      <c r="B36" s="29"/>
      <c r="AR36" s="29"/>
    </row>
    <row r="37" spans="2:57" s="1" customFormat="1" ht="14.5" customHeight="1" x14ac:dyDescent="0.2">
      <c r="B37" s="29"/>
      <c r="AR37" s="29"/>
    </row>
    <row r="38" spans="2:57" ht="14.5" customHeight="1" x14ac:dyDescent="0.2">
      <c r="B38" s="17"/>
      <c r="AR38" s="17"/>
    </row>
    <row r="39" spans="2:57" ht="14.5" customHeight="1" x14ac:dyDescent="0.2">
      <c r="B39" s="17"/>
      <c r="AR39" s="17"/>
    </row>
    <row r="40" spans="2:57" ht="14.5" customHeight="1" x14ac:dyDescent="0.2">
      <c r="B40" s="17"/>
      <c r="AR40" s="17"/>
    </row>
    <row r="41" spans="2:57" ht="14.5" customHeight="1" x14ac:dyDescent="0.2">
      <c r="B41" s="17"/>
      <c r="AR41" s="17"/>
    </row>
    <row r="42" spans="2:57" ht="14.5" customHeight="1" x14ac:dyDescent="0.2">
      <c r="B42" s="17"/>
      <c r="AR42" s="17"/>
    </row>
    <row r="43" spans="2:57" ht="14.5" customHeight="1" x14ac:dyDescent="0.2">
      <c r="B43" s="17"/>
      <c r="AR43" s="17"/>
    </row>
    <row r="44" spans="2:57" ht="14.5" customHeight="1" x14ac:dyDescent="0.2">
      <c r="B44" s="17"/>
      <c r="AR44" s="17"/>
    </row>
    <row r="45" spans="2:57" ht="14.5" customHeight="1" x14ac:dyDescent="0.2">
      <c r="B45" s="17"/>
      <c r="AR45" s="17"/>
    </row>
    <row r="46" spans="2:57" ht="14.5" customHeight="1" x14ac:dyDescent="0.2">
      <c r="B46" s="17"/>
      <c r="AR46" s="17"/>
    </row>
    <row r="47" spans="2:57" ht="14.5" customHeight="1" x14ac:dyDescent="0.2">
      <c r="B47" s="17"/>
      <c r="AR47" s="17"/>
    </row>
    <row r="48" spans="2:57" ht="14.5" customHeight="1" x14ac:dyDescent="0.2">
      <c r="B48" s="17"/>
      <c r="AR48" s="17"/>
    </row>
    <row r="49" spans="2:44" s="1" customFormat="1" ht="14.5" customHeight="1" x14ac:dyDescent="0.2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 x14ac:dyDescent="0.2">
      <c r="B50" s="17"/>
      <c r="AR50" s="17"/>
    </row>
    <row r="51" spans="2:44" x14ac:dyDescent="0.2">
      <c r="B51" s="17"/>
      <c r="AR51" s="17"/>
    </row>
    <row r="52" spans="2:44" x14ac:dyDescent="0.2">
      <c r="B52" s="17"/>
      <c r="AR52" s="17"/>
    </row>
    <row r="53" spans="2:44" x14ac:dyDescent="0.2">
      <c r="B53" s="17"/>
      <c r="AR53" s="17"/>
    </row>
    <row r="54" spans="2:44" x14ac:dyDescent="0.2">
      <c r="B54" s="17"/>
      <c r="AR54" s="17"/>
    </row>
    <row r="55" spans="2:44" x14ac:dyDescent="0.2">
      <c r="B55" s="17"/>
      <c r="AR55" s="17"/>
    </row>
    <row r="56" spans="2:44" x14ac:dyDescent="0.2">
      <c r="B56" s="17"/>
      <c r="AR56" s="17"/>
    </row>
    <row r="57" spans="2:44" x14ac:dyDescent="0.2">
      <c r="B57" s="17"/>
      <c r="AR57" s="17"/>
    </row>
    <row r="58" spans="2:44" x14ac:dyDescent="0.2">
      <c r="B58" s="17"/>
      <c r="AR58" s="17"/>
    </row>
    <row r="59" spans="2:44" x14ac:dyDescent="0.2">
      <c r="B59" s="17"/>
      <c r="AR59" s="17"/>
    </row>
    <row r="60" spans="2:44" s="1" customFormat="1" ht="12.5" x14ac:dyDescent="0.2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 x14ac:dyDescent="0.2">
      <c r="B61" s="17"/>
      <c r="AR61" s="17"/>
    </row>
    <row r="62" spans="2:44" x14ac:dyDescent="0.2">
      <c r="B62" s="17"/>
      <c r="AR62" s="17"/>
    </row>
    <row r="63" spans="2:44" x14ac:dyDescent="0.2">
      <c r="B63" s="17"/>
      <c r="AR63" s="17"/>
    </row>
    <row r="64" spans="2:44" s="1" customFormat="1" ht="13" x14ac:dyDescent="0.2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 x14ac:dyDescent="0.2">
      <c r="B65" s="17"/>
      <c r="AR65" s="17"/>
    </row>
    <row r="66" spans="2:44" x14ac:dyDescent="0.2">
      <c r="B66" s="17"/>
      <c r="AR66" s="17"/>
    </row>
    <row r="67" spans="2:44" x14ac:dyDescent="0.2">
      <c r="B67" s="17"/>
      <c r="AR67" s="17"/>
    </row>
    <row r="68" spans="2:44" x14ac:dyDescent="0.2">
      <c r="B68" s="17"/>
      <c r="AR68" s="17"/>
    </row>
    <row r="69" spans="2:44" x14ac:dyDescent="0.2">
      <c r="B69" s="17"/>
      <c r="AR69" s="17"/>
    </row>
    <row r="70" spans="2:44" x14ac:dyDescent="0.2">
      <c r="B70" s="17"/>
      <c r="AR70" s="17"/>
    </row>
    <row r="71" spans="2:44" x14ac:dyDescent="0.2">
      <c r="B71" s="17"/>
      <c r="AR71" s="17"/>
    </row>
    <row r="72" spans="2:44" x14ac:dyDescent="0.2">
      <c r="B72" s="17"/>
      <c r="AR72" s="17"/>
    </row>
    <row r="73" spans="2:44" x14ac:dyDescent="0.2">
      <c r="B73" s="17"/>
      <c r="AR73" s="17"/>
    </row>
    <row r="74" spans="2:44" x14ac:dyDescent="0.2">
      <c r="B74" s="17"/>
      <c r="AR74" s="17"/>
    </row>
    <row r="75" spans="2:44" s="1" customFormat="1" ht="12.5" x14ac:dyDescent="0.2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 x14ac:dyDescent="0.2">
      <c r="B76" s="29"/>
      <c r="AR76" s="29"/>
    </row>
    <row r="77" spans="2:44" s="1" customFormat="1" ht="7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7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5" customHeight="1" x14ac:dyDescent="0.2">
      <c r="B82" s="29"/>
      <c r="C82" s="18" t="s">
        <v>57</v>
      </c>
      <c r="AR82" s="29"/>
    </row>
    <row r="83" spans="1:90" s="1" customFormat="1" ht="7" customHeight="1" x14ac:dyDescent="0.2">
      <c r="B83" s="29"/>
      <c r="AR83" s="29"/>
    </row>
    <row r="84" spans="1:90" s="3" customFormat="1" ht="12" customHeight="1" x14ac:dyDescent="0.2">
      <c r="B84" s="45"/>
      <c r="C84" s="24" t="s">
        <v>13</v>
      </c>
      <c r="L84" s="3" t="str">
        <f>K5</f>
        <v>OR_PHA</v>
      </c>
      <c r="AR84" s="45"/>
    </row>
    <row r="85" spans="1:90" s="4" customFormat="1" ht="37" customHeight="1" x14ac:dyDescent="0.2">
      <c r="B85" s="46"/>
      <c r="C85" s="47" t="s">
        <v>16</v>
      </c>
      <c r="L85" s="154" t="str">
        <f>K6</f>
        <v>Dodávka a servis čerpadel do přečerpávacích stanic a čerpacích jímek pro obvod OŘ PHA 2026-2028</v>
      </c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R85" s="46"/>
    </row>
    <row r="86" spans="1:90" s="1" customFormat="1" ht="7" customHeight="1" x14ac:dyDescent="0.2">
      <c r="B86" s="29"/>
      <c r="AR86" s="29"/>
    </row>
    <row r="87" spans="1:90" s="1" customFormat="1" ht="12" customHeight="1" x14ac:dyDescent="0.2">
      <c r="B87" s="29"/>
      <c r="C87" s="24" t="s">
        <v>20</v>
      </c>
      <c r="L87" s="48" t="str">
        <f>IF(K8="","",K8)</f>
        <v>obvod OŘ Praha</v>
      </c>
      <c r="AI87" s="24" t="s">
        <v>22</v>
      </c>
      <c r="AM87" s="183" t="str">
        <f>IF(AN8= "","",AN8)</f>
        <v>7. 5. 2026</v>
      </c>
      <c r="AN87" s="183"/>
      <c r="AR87" s="29"/>
    </row>
    <row r="88" spans="1:90" s="1" customFormat="1" ht="7" customHeight="1" x14ac:dyDescent="0.2">
      <c r="B88" s="29"/>
      <c r="AR88" s="29"/>
    </row>
    <row r="89" spans="1:90" s="1" customFormat="1" ht="15.25" customHeight="1" x14ac:dyDescent="0.2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84" t="str">
        <f>IF(E17="","",E17)</f>
        <v xml:space="preserve"> </v>
      </c>
      <c r="AN89" s="185"/>
      <c r="AO89" s="185"/>
      <c r="AP89" s="185"/>
      <c r="AR89" s="29"/>
      <c r="AS89" s="186" t="s">
        <v>58</v>
      </c>
      <c r="AT89" s="187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5" customHeight="1" x14ac:dyDescent="0.2">
      <c r="B90" s="29"/>
      <c r="C90" s="24" t="s">
        <v>30</v>
      </c>
      <c r="L90" s="3" t="str">
        <f>IF(E14= "Vyplň údaj","",E14)</f>
        <v/>
      </c>
      <c r="AI90" s="24" t="s">
        <v>35</v>
      </c>
      <c r="AM90" s="184" t="str">
        <f>IF(E20="","",E20)</f>
        <v>L. Ulrich, DiS.</v>
      </c>
      <c r="AN90" s="185"/>
      <c r="AO90" s="185"/>
      <c r="AP90" s="185"/>
      <c r="AR90" s="29"/>
      <c r="AS90" s="188"/>
      <c r="AT90" s="189"/>
      <c r="BD90" s="53"/>
    </row>
    <row r="91" spans="1:90" s="1" customFormat="1" ht="10.9" customHeight="1" x14ac:dyDescent="0.2">
      <c r="B91" s="29"/>
      <c r="AR91" s="29"/>
      <c r="AS91" s="188"/>
      <c r="AT91" s="189"/>
      <c r="BD91" s="53"/>
    </row>
    <row r="92" spans="1:90" s="1" customFormat="1" ht="29.25" customHeight="1" x14ac:dyDescent="0.2">
      <c r="B92" s="29"/>
      <c r="C92" s="177" t="s">
        <v>59</v>
      </c>
      <c r="D92" s="178"/>
      <c r="E92" s="178"/>
      <c r="F92" s="178"/>
      <c r="G92" s="178"/>
      <c r="H92" s="54"/>
      <c r="I92" s="179" t="s">
        <v>60</v>
      </c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80" t="s">
        <v>61</v>
      </c>
      <c r="AH92" s="178"/>
      <c r="AI92" s="178"/>
      <c r="AJ92" s="178"/>
      <c r="AK92" s="178"/>
      <c r="AL92" s="178"/>
      <c r="AM92" s="178"/>
      <c r="AN92" s="179" t="s">
        <v>62</v>
      </c>
      <c r="AO92" s="178"/>
      <c r="AP92" s="181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 x14ac:dyDescent="0.2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5" customHeight="1" x14ac:dyDescent="0.2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37.5" customHeight="1" x14ac:dyDescent="0.2">
      <c r="A95" s="70" t="s">
        <v>81</v>
      </c>
      <c r="B95" s="71"/>
      <c r="C95" s="72"/>
      <c r="D95" s="174" t="s">
        <v>14</v>
      </c>
      <c r="E95" s="174"/>
      <c r="F95" s="174"/>
      <c r="G95" s="174"/>
      <c r="H95" s="174"/>
      <c r="I95" s="73"/>
      <c r="J95" s="174" t="s">
        <v>17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'OR_PHA - Dodávka a servis...'!J28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4" t="s">
        <v>82</v>
      </c>
      <c r="AR95" s="71"/>
      <c r="AS95" s="75">
        <v>0</v>
      </c>
      <c r="AT95" s="76">
        <f>ROUND(SUM(AV95:AW95),2)</f>
        <v>0</v>
      </c>
      <c r="AU95" s="77">
        <f>'OR_PHA - Dodávka a servis...'!P115</f>
        <v>0</v>
      </c>
      <c r="AV95" s="76">
        <f>'OR_PHA - Dodávka a servis...'!J31</f>
        <v>0</v>
      </c>
      <c r="AW95" s="76">
        <f>'OR_PHA - Dodávka a servis...'!J32</f>
        <v>0</v>
      </c>
      <c r="AX95" s="76">
        <f>'OR_PHA - Dodávka a servis...'!J33</f>
        <v>0</v>
      </c>
      <c r="AY95" s="76">
        <f>'OR_PHA - Dodávka a servis...'!J34</f>
        <v>0</v>
      </c>
      <c r="AZ95" s="76">
        <f>'OR_PHA - Dodávka a servis...'!F31</f>
        <v>0</v>
      </c>
      <c r="BA95" s="76">
        <f>'OR_PHA - Dodávka a servis...'!F32</f>
        <v>0</v>
      </c>
      <c r="BB95" s="76">
        <f>'OR_PHA - Dodávka a servis...'!F33</f>
        <v>0</v>
      </c>
      <c r="BC95" s="76">
        <f>'OR_PHA - Dodávka a servis...'!F34</f>
        <v>0</v>
      </c>
      <c r="BD95" s="78">
        <f>'OR_PHA - Dodávka a servis...'!F35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 x14ac:dyDescent="0.2">
      <c r="B96" s="29"/>
      <c r="AR96" s="29"/>
    </row>
    <row r="97" spans="2:44" s="1" customFormat="1" ht="7" customHeight="1" x14ac:dyDescent="0.2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+EOIi3fMNthIP1q63VuNQEYa7bXPsWXwnL9mEngv7kLDV63TinpDn14xoop8mO2nZpenKgMK9piJT321MPwniA==" saltValue="FmxLiZCZ4zGc3PPOKTQtZjku3jW8ZC7p5WcolUEJSK/s85WRvIVJmU3IMdLq/IKRzZl2Lx+Hy5NdpGtzHvnFy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OR_PHA - Dodávka a servis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4"/>
  <sheetViews>
    <sheetView showGridLines="0" tabSelected="1" topLeftCell="A17" workbookViewId="0">
      <selection activeCell="D4" sqref="D4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 x14ac:dyDescent="0.2"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AT2" s="14" t="s">
        <v>5</v>
      </c>
    </row>
    <row r="3" spans="2:46" ht="7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5" customHeight="1" x14ac:dyDescent="0.2">
      <c r="B4" s="17"/>
      <c r="D4" s="18" t="s">
        <v>285</v>
      </c>
      <c r="L4" s="17"/>
      <c r="M4" s="80" t="s">
        <v>10</v>
      </c>
      <c r="AT4" s="14" t="s">
        <v>4</v>
      </c>
    </row>
    <row r="5" spans="2:46" ht="7" customHeight="1" x14ac:dyDescent="0.2">
      <c r="B5" s="17"/>
      <c r="L5" s="17"/>
    </row>
    <row r="6" spans="2:46" s="1" customFormat="1" ht="12" customHeight="1" x14ac:dyDescent="0.2">
      <c r="B6" s="29"/>
      <c r="D6" s="24" t="s">
        <v>16</v>
      </c>
      <c r="L6" s="29"/>
    </row>
    <row r="7" spans="2:46" s="1" customFormat="1" ht="30" customHeight="1" x14ac:dyDescent="0.2">
      <c r="B7" s="29"/>
      <c r="E7" s="154" t="s">
        <v>17</v>
      </c>
      <c r="F7" s="155"/>
      <c r="G7" s="155"/>
      <c r="H7" s="155"/>
      <c r="L7" s="29"/>
    </row>
    <row r="8" spans="2:46" s="1" customFormat="1" x14ac:dyDescent="0.2">
      <c r="B8" s="29"/>
      <c r="L8" s="29"/>
    </row>
    <row r="9" spans="2:46" s="1" customFormat="1" ht="12" customHeight="1" x14ac:dyDescent="0.2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 x14ac:dyDescent="0.2">
      <c r="B10" s="29"/>
      <c r="D10" s="24" t="s">
        <v>20</v>
      </c>
      <c r="F10" s="22" t="s">
        <v>21</v>
      </c>
      <c r="I10" s="24" t="s">
        <v>22</v>
      </c>
      <c r="J10" s="49">
        <v>46230</v>
      </c>
      <c r="L10" s="29"/>
    </row>
    <row r="11" spans="2:46" s="1" customFormat="1" ht="10.9" customHeight="1" x14ac:dyDescent="0.2">
      <c r="B11" s="29"/>
      <c r="L11" s="29"/>
    </row>
    <row r="12" spans="2:46" s="1" customFormat="1" ht="12" customHeight="1" x14ac:dyDescent="0.2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 x14ac:dyDescent="0.2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7" customHeight="1" x14ac:dyDescent="0.2">
      <c r="B14" s="29"/>
      <c r="L14" s="29"/>
    </row>
    <row r="15" spans="2:46" s="1" customFormat="1" ht="12" customHeight="1" x14ac:dyDescent="0.2">
      <c r="B15" s="29"/>
      <c r="D15" s="24" t="s">
        <v>30</v>
      </c>
      <c r="I15" s="24" t="s">
        <v>25</v>
      </c>
      <c r="J15" s="25" t="str">
        <f>'Rekapitulace zakázky'!AN13</f>
        <v>Vyplň údaj</v>
      </c>
      <c r="L15" s="29"/>
    </row>
    <row r="16" spans="2:46" s="1" customFormat="1" ht="18" customHeight="1" x14ac:dyDescent="0.2">
      <c r="B16" s="29"/>
      <c r="E16" s="157" t="str">
        <f>'Rekapitulace zakázky'!E14</f>
        <v>Vyplň údaj</v>
      </c>
      <c r="F16" s="158"/>
      <c r="G16" s="158"/>
      <c r="H16" s="158"/>
      <c r="I16" s="24" t="s">
        <v>28</v>
      </c>
      <c r="J16" s="25" t="str">
        <f>'Rekapitulace zakázky'!AN14</f>
        <v>Vyplň údaj</v>
      </c>
      <c r="L16" s="29"/>
    </row>
    <row r="17" spans="2:12" s="1" customFormat="1" ht="7" customHeight="1" x14ac:dyDescent="0.2">
      <c r="B17" s="29"/>
      <c r="L17" s="29"/>
    </row>
    <row r="18" spans="2:12" s="1" customFormat="1" ht="12" customHeight="1" x14ac:dyDescent="0.2">
      <c r="B18" s="29"/>
      <c r="D18" s="24" t="s">
        <v>32</v>
      </c>
      <c r="I18" s="24" t="s">
        <v>25</v>
      </c>
      <c r="J18" s="22" t="str">
        <f>IF('Rekapitulace zakázky'!AN16="","",'Rekapitulace zakázky'!AN16)</f>
        <v/>
      </c>
      <c r="L18" s="29"/>
    </row>
    <row r="19" spans="2:12" s="1" customFormat="1" ht="18" customHeight="1" x14ac:dyDescent="0.2">
      <c r="B19" s="29"/>
      <c r="E19" s="22" t="str">
        <f>IF('Rekapitulace zakázky'!E17="","",'Rekapitulace zakázky'!E17)</f>
        <v xml:space="preserve"> </v>
      </c>
      <c r="I19" s="24" t="s">
        <v>28</v>
      </c>
      <c r="J19" s="22" t="str">
        <f>IF('Rekapitulace zakázky'!AN17="","",'Rekapitulace zakázky'!AN17)</f>
        <v/>
      </c>
      <c r="L19" s="29"/>
    </row>
    <row r="20" spans="2:12" s="1" customFormat="1" ht="7" customHeight="1" x14ac:dyDescent="0.2">
      <c r="B20" s="29"/>
      <c r="L20" s="29"/>
    </row>
    <row r="21" spans="2:12" s="1" customFormat="1" ht="12" customHeight="1" x14ac:dyDescent="0.2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 x14ac:dyDescent="0.2">
      <c r="B22" s="29"/>
      <c r="E22" s="22"/>
      <c r="I22" s="24" t="s">
        <v>28</v>
      </c>
      <c r="J22" s="22" t="s">
        <v>1</v>
      </c>
      <c r="L22" s="29"/>
    </row>
    <row r="23" spans="2:12" s="1" customFormat="1" ht="7" customHeight="1" x14ac:dyDescent="0.2">
      <c r="B23" s="29"/>
      <c r="L23" s="29"/>
    </row>
    <row r="24" spans="2:12" s="1" customFormat="1" ht="12" customHeight="1" x14ac:dyDescent="0.2">
      <c r="B24" s="29"/>
      <c r="D24" s="24" t="s">
        <v>37</v>
      </c>
      <c r="L24" s="29"/>
    </row>
    <row r="25" spans="2:12" s="7" customFormat="1" ht="16.5" customHeight="1" x14ac:dyDescent="0.2">
      <c r="B25" s="81"/>
      <c r="E25" s="159" t="s">
        <v>1</v>
      </c>
      <c r="F25" s="159"/>
      <c r="G25" s="159"/>
      <c r="H25" s="159"/>
      <c r="L25" s="81"/>
    </row>
    <row r="26" spans="2:12" s="1" customFormat="1" ht="7" customHeight="1" x14ac:dyDescent="0.2">
      <c r="B26" s="29"/>
      <c r="L26" s="29"/>
    </row>
    <row r="27" spans="2:12" s="1" customFormat="1" ht="7" customHeight="1" x14ac:dyDescent="0.2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4" customHeight="1" x14ac:dyDescent="0.2">
      <c r="B28" s="29"/>
      <c r="D28" s="82" t="s">
        <v>38</v>
      </c>
      <c r="J28" s="63">
        <f>ROUND(J115, 2)</f>
        <v>0</v>
      </c>
      <c r="L28" s="29"/>
    </row>
    <row r="29" spans="2:12" s="1" customFormat="1" ht="7" customHeight="1" x14ac:dyDescent="0.2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5" customHeight="1" x14ac:dyDescent="0.2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5" customHeight="1" x14ac:dyDescent="0.2">
      <c r="B31" s="29"/>
      <c r="D31" s="52" t="s">
        <v>42</v>
      </c>
      <c r="E31" s="24" t="s">
        <v>43</v>
      </c>
      <c r="F31" s="83">
        <f>ROUND((SUM(BE115:BE193)),  2)</f>
        <v>0</v>
      </c>
      <c r="I31" s="84">
        <v>0.21</v>
      </c>
      <c r="J31" s="83">
        <f>ROUND(((SUM(BE115:BE193))*I31),  2)</f>
        <v>0</v>
      </c>
      <c r="L31" s="29"/>
    </row>
    <row r="32" spans="2:12" s="1" customFormat="1" ht="14.5" customHeight="1" x14ac:dyDescent="0.2">
      <c r="B32" s="29"/>
      <c r="E32" s="24" t="s">
        <v>44</v>
      </c>
      <c r="F32" s="83">
        <f>ROUND((SUM(BF115:BF193)),  2)</f>
        <v>0</v>
      </c>
      <c r="I32" s="84">
        <v>0.12</v>
      </c>
      <c r="J32" s="83">
        <f>ROUND(((SUM(BF115:BF193))*I32),  2)</f>
        <v>0</v>
      </c>
      <c r="L32" s="29"/>
    </row>
    <row r="33" spans="2:12" s="1" customFormat="1" ht="14.5" hidden="1" customHeight="1" x14ac:dyDescent="0.2">
      <c r="B33" s="29"/>
      <c r="E33" s="24" t="s">
        <v>45</v>
      </c>
      <c r="F33" s="83">
        <f>ROUND((SUM(BG115:BG193)),  2)</f>
        <v>0</v>
      </c>
      <c r="I33" s="84">
        <v>0.21</v>
      </c>
      <c r="J33" s="83">
        <f>0</f>
        <v>0</v>
      </c>
      <c r="L33" s="29"/>
    </row>
    <row r="34" spans="2:12" s="1" customFormat="1" ht="14.5" hidden="1" customHeight="1" x14ac:dyDescent="0.2">
      <c r="B34" s="29"/>
      <c r="E34" s="24" t="s">
        <v>46</v>
      </c>
      <c r="F34" s="83">
        <f>ROUND((SUM(BH115:BH193)),  2)</f>
        <v>0</v>
      </c>
      <c r="I34" s="84">
        <v>0.12</v>
      </c>
      <c r="J34" s="83">
        <f>0</f>
        <v>0</v>
      </c>
      <c r="L34" s="29"/>
    </row>
    <row r="35" spans="2:12" s="1" customFormat="1" ht="14.5" hidden="1" customHeight="1" x14ac:dyDescent="0.2">
      <c r="B35" s="29"/>
      <c r="E35" s="24" t="s">
        <v>47</v>
      </c>
      <c r="F35" s="83">
        <f>ROUND((SUM(BI115:BI193)),  2)</f>
        <v>0</v>
      </c>
      <c r="I35" s="84">
        <v>0</v>
      </c>
      <c r="J35" s="83">
        <f>0</f>
        <v>0</v>
      </c>
      <c r="L35" s="29"/>
    </row>
    <row r="36" spans="2:12" s="1" customFormat="1" ht="7" customHeight="1" x14ac:dyDescent="0.2">
      <c r="B36" s="29"/>
      <c r="L36" s="29"/>
    </row>
    <row r="37" spans="2:12" s="1" customFormat="1" ht="25.4" customHeight="1" x14ac:dyDescent="0.2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5" customHeight="1" x14ac:dyDescent="0.2">
      <c r="B38" s="29"/>
      <c r="L38" s="29"/>
    </row>
    <row r="39" spans="2:12" ht="14.5" customHeight="1" x14ac:dyDescent="0.2">
      <c r="B39" s="17"/>
      <c r="L39" s="17"/>
    </row>
    <row r="40" spans="2:12" ht="14.5" customHeight="1" x14ac:dyDescent="0.2">
      <c r="B40" s="17"/>
      <c r="L40" s="17"/>
    </row>
    <row r="41" spans="2:12" ht="14.5" customHeight="1" x14ac:dyDescent="0.2">
      <c r="B41" s="17"/>
      <c r="L41" s="17"/>
    </row>
    <row r="42" spans="2:12" ht="14.5" customHeight="1" x14ac:dyDescent="0.2">
      <c r="B42" s="17"/>
      <c r="L42" s="17"/>
    </row>
    <row r="43" spans="2:12" ht="14.5" customHeight="1" x14ac:dyDescent="0.2">
      <c r="B43" s="17"/>
      <c r="L43" s="17"/>
    </row>
    <row r="44" spans="2:12" ht="14.5" customHeight="1" x14ac:dyDescent="0.2">
      <c r="B44" s="17"/>
      <c r="L44" s="17"/>
    </row>
    <row r="45" spans="2:12" ht="14.5" customHeight="1" x14ac:dyDescent="0.2">
      <c r="B45" s="17"/>
      <c r="L45" s="17"/>
    </row>
    <row r="46" spans="2:12" ht="14.5" customHeight="1" x14ac:dyDescent="0.2">
      <c r="B46" s="17"/>
      <c r="L46" s="17"/>
    </row>
    <row r="47" spans="2:12" ht="14.5" customHeight="1" x14ac:dyDescent="0.2">
      <c r="B47" s="17"/>
      <c r="L47" s="17"/>
    </row>
    <row r="48" spans="2:12" ht="14.5" customHeight="1" x14ac:dyDescent="0.2">
      <c r="B48" s="17"/>
      <c r="L48" s="17"/>
    </row>
    <row r="49" spans="2:12" ht="14.5" customHeight="1" x14ac:dyDescent="0.2">
      <c r="B49" s="17"/>
      <c r="L49" s="17"/>
    </row>
    <row r="50" spans="2:12" s="1" customFormat="1" ht="14.5" customHeight="1" x14ac:dyDescent="0.2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 x14ac:dyDescent="0.2">
      <c r="B51" s="17"/>
      <c r="L51" s="17"/>
    </row>
    <row r="52" spans="2:12" x14ac:dyDescent="0.2">
      <c r="B52" s="17"/>
      <c r="L52" s="17"/>
    </row>
    <row r="53" spans="2:12" x14ac:dyDescent="0.2">
      <c r="B53" s="17"/>
      <c r="L53" s="17"/>
    </row>
    <row r="54" spans="2:12" x14ac:dyDescent="0.2">
      <c r="B54" s="17"/>
      <c r="L54" s="17"/>
    </row>
    <row r="55" spans="2:12" x14ac:dyDescent="0.2">
      <c r="B55" s="17"/>
      <c r="L55" s="17"/>
    </row>
    <row r="56" spans="2:12" x14ac:dyDescent="0.2">
      <c r="B56" s="17"/>
      <c r="L56" s="17"/>
    </row>
    <row r="57" spans="2:12" x14ac:dyDescent="0.2">
      <c r="B57" s="17"/>
      <c r="L57" s="17"/>
    </row>
    <row r="58" spans="2:12" x14ac:dyDescent="0.2">
      <c r="B58" s="17"/>
      <c r="L58" s="17"/>
    </row>
    <row r="59" spans="2:12" x14ac:dyDescent="0.2">
      <c r="B59" s="17"/>
      <c r="L59" s="17"/>
    </row>
    <row r="60" spans="2:12" x14ac:dyDescent="0.2">
      <c r="B60" s="17"/>
      <c r="L60" s="17"/>
    </row>
    <row r="61" spans="2:12" s="1" customFormat="1" ht="12.5" x14ac:dyDescent="0.2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 x14ac:dyDescent="0.2">
      <c r="B62" s="17"/>
      <c r="L62" s="17"/>
    </row>
    <row r="63" spans="2:12" x14ac:dyDescent="0.2">
      <c r="B63" s="17"/>
      <c r="L63" s="17"/>
    </row>
    <row r="64" spans="2:12" x14ac:dyDescent="0.2">
      <c r="B64" s="17"/>
      <c r="L64" s="17"/>
    </row>
    <row r="65" spans="2:12" s="1" customFormat="1" ht="13" x14ac:dyDescent="0.2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 x14ac:dyDescent="0.2">
      <c r="B66" s="17"/>
      <c r="L66" s="17"/>
    </row>
    <row r="67" spans="2:12" x14ac:dyDescent="0.2">
      <c r="B67" s="17"/>
      <c r="L67" s="17"/>
    </row>
    <row r="68" spans="2:12" x14ac:dyDescent="0.2">
      <c r="B68" s="17"/>
      <c r="L68" s="17"/>
    </row>
    <row r="69" spans="2:12" x14ac:dyDescent="0.2">
      <c r="B69" s="17"/>
      <c r="L69" s="17"/>
    </row>
    <row r="70" spans="2:12" x14ac:dyDescent="0.2">
      <c r="B70" s="17"/>
      <c r="L70" s="17"/>
    </row>
    <row r="71" spans="2:12" x14ac:dyDescent="0.2">
      <c r="B71" s="17"/>
      <c r="L71" s="17"/>
    </row>
    <row r="72" spans="2:12" x14ac:dyDescent="0.2">
      <c r="B72" s="17"/>
      <c r="L72" s="17"/>
    </row>
    <row r="73" spans="2:12" x14ac:dyDescent="0.2">
      <c r="B73" s="17"/>
      <c r="L73" s="17"/>
    </row>
    <row r="74" spans="2:12" x14ac:dyDescent="0.2">
      <c r="B74" s="17"/>
      <c r="L74" s="17"/>
    </row>
    <row r="75" spans="2:12" x14ac:dyDescent="0.2">
      <c r="B75" s="17"/>
      <c r="L75" s="17"/>
    </row>
    <row r="76" spans="2:12" s="1" customFormat="1" ht="12.5" x14ac:dyDescent="0.2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7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5" customHeight="1" x14ac:dyDescent="0.2">
      <c r="B82" s="29"/>
      <c r="C82" s="18" t="s">
        <v>286</v>
      </c>
      <c r="L82" s="29"/>
    </row>
    <row r="83" spans="2:47" s="1" customFormat="1" ht="7" customHeight="1" x14ac:dyDescent="0.2">
      <c r="B83" s="29"/>
      <c r="L83" s="29"/>
    </row>
    <row r="84" spans="2:47" s="1" customFormat="1" ht="12" customHeight="1" x14ac:dyDescent="0.2">
      <c r="B84" s="29"/>
      <c r="C84" s="24" t="s">
        <v>16</v>
      </c>
      <c r="L84" s="29"/>
    </row>
    <row r="85" spans="2:47" s="1" customFormat="1" ht="30" customHeight="1" x14ac:dyDescent="0.2">
      <c r="B85" s="29"/>
      <c r="E85" s="154" t="str">
        <f>E7</f>
        <v>Dodávka a servis čerpadel do přečerpávacích stanic a čerpacích jímek pro obvod OŘ PHA 2026-2028</v>
      </c>
      <c r="F85" s="155"/>
      <c r="G85" s="155"/>
      <c r="H85" s="155"/>
      <c r="L85" s="29"/>
    </row>
    <row r="86" spans="2:47" s="1" customFormat="1" ht="7" customHeight="1" x14ac:dyDescent="0.2">
      <c r="B86" s="29"/>
      <c r="L86" s="29"/>
    </row>
    <row r="87" spans="2:47" s="1" customFormat="1" ht="12" customHeight="1" x14ac:dyDescent="0.2">
      <c r="B87" s="29"/>
      <c r="C87" s="24" t="s">
        <v>20</v>
      </c>
      <c r="F87" s="22" t="str">
        <f>F10</f>
        <v>obvod OŘ Praha</v>
      </c>
      <c r="I87" s="24" t="s">
        <v>22</v>
      </c>
      <c r="J87" s="49">
        <f>IF(J10="","",J10)</f>
        <v>46230</v>
      </c>
      <c r="L87" s="29"/>
    </row>
    <row r="88" spans="2:47" s="1" customFormat="1" ht="7" customHeight="1" x14ac:dyDescent="0.2">
      <c r="B88" s="29"/>
      <c r="L88" s="29"/>
    </row>
    <row r="89" spans="2:47" s="1" customFormat="1" ht="15.25" customHeight="1" x14ac:dyDescent="0.2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5" customHeight="1" x14ac:dyDescent="0.2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4" customHeight="1" x14ac:dyDescent="0.2">
      <c r="B91" s="29"/>
      <c r="L91" s="29"/>
    </row>
    <row r="92" spans="2:47" s="1" customFormat="1" ht="29.25" customHeight="1" x14ac:dyDescent="0.2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4" customHeight="1" x14ac:dyDescent="0.2">
      <c r="B93" s="29"/>
      <c r="L93" s="29"/>
    </row>
    <row r="94" spans="2:47" s="1" customFormat="1" ht="22.9" customHeight="1" x14ac:dyDescent="0.2">
      <c r="B94" s="29"/>
      <c r="C94" s="95" t="s">
        <v>287</v>
      </c>
      <c r="J94" s="63">
        <f>J115</f>
        <v>0</v>
      </c>
      <c r="L94" s="29"/>
      <c r="AU94" s="14" t="s">
        <v>88</v>
      </c>
    </row>
    <row r="95" spans="2:47" s="8" customFormat="1" ht="25" customHeight="1" x14ac:dyDescent="0.2">
      <c r="B95" s="96"/>
      <c r="D95" s="97" t="s">
        <v>89</v>
      </c>
      <c r="E95" s="98"/>
      <c r="F95" s="98"/>
      <c r="G95" s="98"/>
      <c r="H95" s="98"/>
      <c r="I95" s="98"/>
      <c r="J95" s="99">
        <f>J116</f>
        <v>0</v>
      </c>
      <c r="L95" s="96"/>
    </row>
    <row r="96" spans="2:47" s="8" customFormat="1" ht="25" customHeight="1" x14ac:dyDescent="0.2">
      <c r="B96" s="96"/>
      <c r="D96" s="97" t="s">
        <v>90</v>
      </c>
      <c r="E96" s="98"/>
      <c r="F96" s="98"/>
      <c r="G96" s="98"/>
      <c r="H96" s="98"/>
      <c r="I96" s="98"/>
      <c r="J96" s="99">
        <f>J182</f>
        <v>0</v>
      </c>
      <c r="L96" s="96"/>
    </row>
    <row r="97" spans="2:12" s="8" customFormat="1" ht="25" customHeight="1" x14ac:dyDescent="0.2">
      <c r="B97" s="96"/>
      <c r="D97" s="97" t="s">
        <v>91</v>
      </c>
      <c r="E97" s="98"/>
      <c r="F97" s="98"/>
      <c r="G97" s="98"/>
      <c r="H97" s="98"/>
      <c r="I97" s="98"/>
      <c r="J97" s="99">
        <f>J192</f>
        <v>0</v>
      </c>
      <c r="L97" s="96"/>
    </row>
    <row r="98" spans="2:12" s="1" customFormat="1" ht="21.75" customHeight="1" x14ac:dyDescent="0.2">
      <c r="B98" s="29"/>
      <c r="L98" s="29"/>
    </row>
    <row r="99" spans="2:12" s="1" customFormat="1" ht="7" customHeight="1" x14ac:dyDescent="0.2"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29"/>
    </row>
    <row r="103" spans="2:12" s="1" customFormat="1" ht="7" customHeight="1" x14ac:dyDescent="0.2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29"/>
    </row>
    <row r="104" spans="2:12" s="1" customFormat="1" ht="25" customHeight="1" x14ac:dyDescent="0.2">
      <c r="B104" s="29"/>
      <c r="C104" s="18" t="s">
        <v>288</v>
      </c>
      <c r="L104" s="29"/>
    </row>
    <row r="105" spans="2:12" s="1" customFormat="1" ht="7" customHeight="1" x14ac:dyDescent="0.2">
      <c r="B105" s="29"/>
      <c r="L105" s="29"/>
    </row>
    <row r="106" spans="2:12" s="1" customFormat="1" ht="12" customHeight="1" x14ac:dyDescent="0.2">
      <c r="B106" s="29"/>
      <c r="C106" s="24" t="s">
        <v>16</v>
      </c>
      <c r="L106" s="29"/>
    </row>
    <row r="107" spans="2:12" s="1" customFormat="1" ht="30" customHeight="1" x14ac:dyDescent="0.2">
      <c r="B107" s="29"/>
      <c r="E107" s="154" t="str">
        <f>E7</f>
        <v>Dodávka a servis čerpadel do přečerpávacích stanic a čerpacích jímek pro obvod OŘ PHA 2026-2028</v>
      </c>
      <c r="F107" s="155"/>
      <c r="G107" s="155"/>
      <c r="H107" s="155"/>
      <c r="L107" s="29"/>
    </row>
    <row r="108" spans="2:12" s="1" customFormat="1" ht="7" customHeight="1" x14ac:dyDescent="0.2">
      <c r="B108" s="29"/>
      <c r="L108" s="29"/>
    </row>
    <row r="109" spans="2:12" s="1" customFormat="1" ht="12" customHeight="1" x14ac:dyDescent="0.2">
      <c r="B109" s="29"/>
      <c r="C109" s="24" t="s">
        <v>20</v>
      </c>
      <c r="F109" s="22" t="str">
        <f>F10</f>
        <v>obvod OŘ Praha</v>
      </c>
      <c r="I109" s="24" t="s">
        <v>22</v>
      </c>
      <c r="J109" s="49">
        <f>IF(J10="","",J10)</f>
        <v>46230</v>
      </c>
      <c r="L109" s="29"/>
    </row>
    <row r="110" spans="2:12" s="1" customFormat="1" ht="7" customHeight="1" x14ac:dyDescent="0.2">
      <c r="B110" s="29"/>
      <c r="L110" s="29"/>
    </row>
    <row r="111" spans="2:12" s="1" customFormat="1" ht="15.25" customHeight="1" x14ac:dyDescent="0.2">
      <c r="B111" s="29"/>
      <c r="C111" s="24" t="s">
        <v>24</v>
      </c>
      <c r="F111" s="22" t="str">
        <f>E13</f>
        <v>Správa železnic, státní organizace</v>
      </c>
      <c r="I111" s="24" t="s">
        <v>32</v>
      </c>
      <c r="J111" s="27" t="str">
        <f>E19</f>
        <v xml:space="preserve"> </v>
      </c>
      <c r="L111" s="29"/>
    </row>
    <row r="112" spans="2:12" s="1" customFormat="1" ht="15.25" customHeight="1" x14ac:dyDescent="0.2">
      <c r="B112" s="29"/>
      <c r="C112" s="24" t="s">
        <v>30</v>
      </c>
      <c r="F112" s="22" t="str">
        <f>IF(E16="","",E16)</f>
        <v>Vyplň údaj</v>
      </c>
      <c r="I112" s="24" t="s">
        <v>35</v>
      </c>
      <c r="J112" s="27"/>
      <c r="L112" s="29"/>
    </row>
    <row r="113" spans="2:65" s="1" customFormat="1" ht="10.4" customHeight="1" x14ac:dyDescent="0.2">
      <c r="B113" s="29"/>
      <c r="L113" s="29"/>
    </row>
    <row r="114" spans="2:65" s="9" customFormat="1" ht="29.25" customHeight="1" x14ac:dyDescent="0.2">
      <c r="B114" s="100"/>
      <c r="C114" s="101" t="s">
        <v>92</v>
      </c>
      <c r="D114" s="102" t="s">
        <v>63</v>
      </c>
      <c r="E114" s="102" t="s">
        <v>59</v>
      </c>
      <c r="F114" s="102" t="s">
        <v>60</v>
      </c>
      <c r="G114" s="102" t="s">
        <v>93</v>
      </c>
      <c r="H114" s="102" t="s">
        <v>94</v>
      </c>
      <c r="I114" s="102" t="s">
        <v>95</v>
      </c>
      <c r="J114" s="102" t="s">
        <v>87</v>
      </c>
      <c r="K114" s="103" t="s">
        <v>96</v>
      </c>
      <c r="L114" s="100"/>
      <c r="M114" s="56" t="s">
        <v>1</v>
      </c>
      <c r="N114" s="57" t="s">
        <v>42</v>
      </c>
      <c r="O114" s="57" t="s">
        <v>97</v>
      </c>
      <c r="P114" s="57" t="s">
        <v>98</v>
      </c>
      <c r="Q114" s="57" t="s">
        <v>99</v>
      </c>
      <c r="R114" s="57" t="s">
        <v>100</v>
      </c>
      <c r="S114" s="57" t="s">
        <v>101</v>
      </c>
      <c r="T114" s="58" t="s">
        <v>102</v>
      </c>
    </row>
    <row r="115" spans="2:65" s="1" customFormat="1" ht="22.9" customHeight="1" x14ac:dyDescent="0.35">
      <c r="B115" s="29"/>
      <c r="C115" s="61" t="s">
        <v>289</v>
      </c>
      <c r="J115" s="104">
        <f>BK115</f>
        <v>0</v>
      </c>
      <c r="L115" s="29"/>
      <c r="M115" s="59"/>
      <c r="N115" s="50"/>
      <c r="O115" s="50"/>
      <c r="P115" s="105">
        <f>P116+P182+P192</f>
        <v>0</v>
      </c>
      <c r="Q115" s="50"/>
      <c r="R115" s="105">
        <f>R116+R182+R192</f>
        <v>0</v>
      </c>
      <c r="S115" s="50"/>
      <c r="T115" s="106">
        <f>T116+T182+T192</f>
        <v>0</v>
      </c>
      <c r="AT115" s="14" t="s">
        <v>77</v>
      </c>
      <c r="AU115" s="14" t="s">
        <v>88</v>
      </c>
      <c r="BK115" s="107">
        <f>BK116+BK182+BK192</f>
        <v>0</v>
      </c>
    </row>
    <row r="116" spans="2:65" s="10" customFormat="1" ht="25.9" customHeight="1" x14ac:dyDescent="0.35">
      <c r="B116" s="108"/>
      <c r="D116" s="109" t="s">
        <v>77</v>
      </c>
      <c r="E116" s="110" t="s">
        <v>103</v>
      </c>
      <c r="F116" s="110" t="s">
        <v>104</v>
      </c>
      <c r="I116" s="111"/>
      <c r="J116" s="112">
        <f>BK116</f>
        <v>0</v>
      </c>
      <c r="L116" s="108"/>
      <c r="M116" s="113"/>
      <c r="P116" s="114">
        <f>SUM(P117:P181)</f>
        <v>0</v>
      </c>
      <c r="R116" s="114">
        <f>SUM(R117:R181)</f>
        <v>0</v>
      </c>
      <c r="T116" s="115">
        <f>SUM(T117:T181)</f>
        <v>0</v>
      </c>
      <c r="AR116" s="109" t="s">
        <v>83</v>
      </c>
      <c r="AT116" s="116" t="s">
        <v>77</v>
      </c>
      <c r="AU116" s="116" t="s">
        <v>78</v>
      </c>
      <c r="AY116" s="109" t="s">
        <v>105</v>
      </c>
      <c r="BK116" s="117">
        <f>SUM(BK117:BK181)</f>
        <v>0</v>
      </c>
    </row>
    <row r="117" spans="2:65" s="1" customFormat="1" ht="40.5" customHeight="1" x14ac:dyDescent="0.2">
      <c r="B117" s="29"/>
      <c r="C117" s="118" t="s">
        <v>83</v>
      </c>
      <c r="D117" s="118" t="s">
        <v>106</v>
      </c>
      <c r="E117" s="119" t="s">
        <v>107</v>
      </c>
      <c r="F117" s="120" t="s">
        <v>291</v>
      </c>
      <c r="G117" s="121" t="s">
        <v>108</v>
      </c>
      <c r="H117" s="122">
        <v>1</v>
      </c>
      <c r="I117" s="123"/>
      <c r="J117" s="124">
        <f>ROUND(I117*H117,2)</f>
        <v>0</v>
      </c>
      <c r="K117" s="120" t="s">
        <v>290</v>
      </c>
      <c r="L117" s="29"/>
      <c r="M117" s="125" t="s">
        <v>1</v>
      </c>
      <c r="N117" s="126" t="s">
        <v>43</v>
      </c>
      <c r="P117" s="127">
        <f>O117*H117</f>
        <v>0</v>
      </c>
      <c r="Q117" s="127">
        <v>0</v>
      </c>
      <c r="R117" s="127">
        <f>Q117*H117</f>
        <v>0</v>
      </c>
      <c r="S117" s="127">
        <v>0</v>
      </c>
      <c r="T117" s="128">
        <f>S117*H117</f>
        <v>0</v>
      </c>
      <c r="AR117" s="129" t="s">
        <v>109</v>
      </c>
      <c r="AT117" s="129" t="s">
        <v>106</v>
      </c>
      <c r="AU117" s="129" t="s">
        <v>83</v>
      </c>
      <c r="AY117" s="14" t="s">
        <v>105</v>
      </c>
      <c r="BE117" s="130">
        <f>IF(N117="základní",J117,0)</f>
        <v>0</v>
      </c>
      <c r="BF117" s="130">
        <f>IF(N117="snížená",J117,0)</f>
        <v>0</v>
      </c>
      <c r="BG117" s="130">
        <f>IF(N117="zákl. přenesená",J117,0)</f>
        <v>0</v>
      </c>
      <c r="BH117" s="130">
        <f>IF(N117="sníž. přenesená",J117,0)</f>
        <v>0</v>
      </c>
      <c r="BI117" s="130">
        <f>IF(N117="nulová",J117,0)</f>
        <v>0</v>
      </c>
      <c r="BJ117" s="14" t="s">
        <v>83</v>
      </c>
      <c r="BK117" s="130">
        <f>ROUND(I117*H117,2)</f>
        <v>0</v>
      </c>
      <c r="BL117" s="14" t="s">
        <v>109</v>
      </c>
      <c r="BM117" s="129" t="s">
        <v>110</v>
      </c>
    </row>
    <row r="118" spans="2:65" s="1" customFormat="1" ht="99" x14ac:dyDescent="0.2">
      <c r="B118" s="29"/>
      <c r="D118" s="131" t="s">
        <v>111</v>
      </c>
      <c r="F118" s="132" t="s">
        <v>292</v>
      </c>
      <c r="I118" s="133"/>
      <c r="L118" s="29"/>
      <c r="M118" s="134"/>
      <c r="T118" s="53"/>
      <c r="AT118" s="14" t="s">
        <v>111</v>
      </c>
      <c r="AU118" s="14" t="s">
        <v>83</v>
      </c>
    </row>
    <row r="119" spans="2:65" s="1" customFormat="1" ht="40.5" customHeight="1" x14ac:dyDescent="0.2">
      <c r="B119" s="29"/>
      <c r="C119" s="118" t="s">
        <v>85</v>
      </c>
      <c r="D119" s="118" t="s">
        <v>106</v>
      </c>
      <c r="E119" s="119" t="s">
        <v>112</v>
      </c>
      <c r="F119" s="120" t="s">
        <v>293</v>
      </c>
      <c r="G119" s="121" t="s">
        <v>108</v>
      </c>
      <c r="H119" s="122">
        <v>1</v>
      </c>
      <c r="I119" s="123"/>
      <c r="J119" s="124">
        <f>ROUND(I119*H119,2)</f>
        <v>0</v>
      </c>
      <c r="K119" s="120" t="s">
        <v>290</v>
      </c>
      <c r="L119" s="29"/>
      <c r="M119" s="125" t="s">
        <v>1</v>
      </c>
      <c r="N119" s="126" t="s">
        <v>43</v>
      </c>
      <c r="P119" s="127">
        <f>O119*H119</f>
        <v>0</v>
      </c>
      <c r="Q119" s="127">
        <v>0</v>
      </c>
      <c r="R119" s="127">
        <f>Q119*H119</f>
        <v>0</v>
      </c>
      <c r="S119" s="127">
        <v>0</v>
      </c>
      <c r="T119" s="128">
        <f>S119*H119</f>
        <v>0</v>
      </c>
      <c r="AR119" s="129" t="s">
        <v>109</v>
      </c>
      <c r="AT119" s="129" t="s">
        <v>106</v>
      </c>
      <c r="AU119" s="129" t="s">
        <v>83</v>
      </c>
      <c r="AY119" s="14" t="s">
        <v>105</v>
      </c>
      <c r="BE119" s="130">
        <f>IF(N119="základní",J119,0)</f>
        <v>0</v>
      </c>
      <c r="BF119" s="130">
        <f>IF(N119="snížená",J119,0)</f>
        <v>0</v>
      </c>
      <c r="BG119" s="130">
        <f>IF(N119="zákl. přenesená",J119,0)</f>
        <v>0</v>
      </c>
      <c r="BH119" s="130">
        <f>IF(N119="sníž. přenesená",J119,0)</f>
        <v>0</v>
      </c>
      <c r="BI119" s="130">
        <f>IF(N119="nulová",J119,0)</f>
        <v>0</v>
      </c>
      <c r="BJ119" s="14" t="s">
        <v>83</v>
      </c>
      <c r="BK119" s="130">
        <f>ROUND(I119*H119,2)</f>
        <v>0</v>
      </c>
      <c r="BL119" s="14" t="s">
        <v>109</v>
      </c>
      <c r="BM119" s="129" t="s">
        <v>113</v>
      </c>
    </row>
    <row r="120" spans="2:65" s="1" customFormat="1" ht="99" x14ac:dyDescent="0.2">
      <c r="B120" s="29"/>
      <c r="D120" s="131" t="s">
        <v>111</v>
      </c>
      <c r="F120" s="132" t="s">
        <v>294</v>
      </c>
      <c r="I120" s="133"/>
      <c r="L120" s="29"/>
      <c r="M120" s="134"/>
      <c r="T120" s="53"/>
      <c r="AT120" s="14" t="s">
        <v>111</v>
      </c>
      <c r="AU120" s="14" t="s">
        <v>83</v>
      </c>
    </row>
    <row r="121" spans="2:65" s="1" customFormat="1" ht="37.9" customHeight="1" x14ac:dyDescent="0.2">
      <c r="B121" s="29"/>
      <c r="C121" s="118" t="s">
        <v>114</v>
      </c>
      <c r="D121" s="118" t="s">
        <v>106</v>
      </c>
      <c r="E121" s="119" t="s">
        <v>115</v>
      </c>
      <c r="F121" s="120" t="s">
        <v>297</v>
      </c>
      <c r="G121" s="121" t="s">
        <v>108</v>
      </c>
      <c r="H121" s="122">
        <v>1</v>
      </c>
      <c r="I121" s="123"/>
      <c r="J121" s="124">
        <f>ROUND(I121*H121,2)</f>
        <v>0</v>
      </c>
      <c r="K121" s="120" t="s">
        <v>290</v>
      </c>
      <c r="L121" s="29"/>
      <c r="M121" s="125" t="s">
        <v>1</v>
      </c>
      <c r="N121" s="126" t="s">
        <v>43</v>
      </c>
      <c r="P121" s="127">
        <f>O121*H121</f>
        <v>0</v>
      </c>
      <c r="Q121" s="127">
        <v>0</v>
      </c>
      <c r="R121" s="127">
        <f>Q121*H121</f>
        <v>0</v>
      </c>
      <c r="S121" s="127">
        <v>0</v>
      </c>
      <c r="T121" s="128">
        <f>S121*H121</f>
        <v>0</v>
      </c>
      <c r="AR121" s="129" t="s">
        <v>109</v>
      </c>
      <c r="AT121" s="129" t="s">
        <v>106</v>
      </c>
      <c r="AU121" s="129" t="s">
        <v>83</v>
      </c>
      <c r="AY121" s="14" t="s">
        <v>105</v>
      </c>
      <c r="BE121" s="130">
        <f>IF(N121="základní",J121,0)</f>
        <v>0</v>
      </c>
      <c r="BF121" s="130">
        <f>IF(N121="snížená",J121,0)</f>
        <v>0</v>
      </c>
      <c r="BG121" s="130">
        <f>IF(N121="zákl. přenesená",J121,0)</f>
        <v>0</v>
      </c>
      <c r="BH121" s="130">
        <f>IF(N121="sníž. přenesená",J121,0)</f>
        <v>0</v>
      </c>
      <c r="BI121" s="130">
        <f>IF(N121="nulová",J121,0)</f>
        <v>0</v>
      </c>
      <c r="BJ121" s="14" t="s">
        <v>83</v>
      </c>
      <c r="BK121" s="130">
        <f>ROUND(I121*H121,2)</f>
        <v>0</v>
      </c>
      <c r="BL121" s="14" t="s">
        <v>109</v>
      </c>
      <c r="BM121" s="129" t="s">
        <v>116</v>
      </c>
    </row>
    <row r="122" spans="2:65" s="1" customFormat="1" ht="99" x14ac:dyDescent="0.2">
      <c r="B122" s="29"/>
      <c r="D122" s="131" t="s">
        <v>111</v>
      </c>
      <c r="F122" s="132" t="s">
        <v>298</v>
      </c>
      <c r="I122" s="133"/>
      <c r="L122" s="29"/>
      <c r="M122" s="134"/>
      <c r="T122" s="53"/>
      <c r="AT122" s="14" t="s">
        <v>111</v>
      </c>
      <c r="AU122" s="14" t="s">
        <v>83</v>
      </c>
    </row>
    <row r="123" spans="2:65" s="1" customFormat="1" ht="37.9" customHeight="1" x14ac:dyDescent="0.2">
      <c r="B123" s="29"/>
      <c r="C123" s="118" t="s">
        <v>109</v>
      </c>
      <c r="D123" s="118" t="s">
        <v>106</v>
      </c>
      <c r="E123" s="119" t="s">
        <v>117</v>
      </c>
      <c r="F123" s="120" t="s">
        <v>299</v>
      </c>
      <c r="G123" s="121" t="s">
        <v>108</v>
      </c>
      <c r="H123" s="122">
        <v>1</v>
      </c>
      <c r="I123" s="123"/>
      <c r="J123" s="124">
        <f>ROUND(I123*H123,2)</f>
        <v>0</v>
      </c>
      <c r="K123" s="120" t="s">
        <v>290</v>
      </c>
      <c r="L123" s="29"/>
      <c r="M123" s="125" t="s">
        <v>1</v>
      </c>
      <c r="N123" s="126" t="s">
        <v>43</v>
      </c>
      <c r="P123" s="127">
        <f>O123*H123</f>
        <v>0</v>
      </c>
      <c r="Q123" s="127">
        <v>0</v>
      </c>
      <c r="R123" s="127">
        <f>Q123*H123</f>
        <v>0</v>
      </c>
      <c r="S123" s="127">
        <v>0</v>
      </c>
      <c r="T123" s="128">
        <f>S123*H123</f>
        <v>0</v>
      </c>
      <c r="AR123" s="129" t="s">
        <v>109</v>
      </c>
      <c r="AT123" s="129" t="s">
        <v>106</v>
      </c>
      <c r="AU123" s="129" t="s">
        <v>83</v>
      </c>
      <c r="AY123" s="14" t="s">
        <v>105</v>
      </c>
      <c r="BE123" s="130">
        <f>IF(N123="základní",J123,0)</f>
        <v>0</v>
      </c>
      <c r="BF123" s="130">
        <f>IF(N123="snížená",J123,0)</f>
        <v>0</v>
      </c>
      <c r="BG123" s="130">
        <f>IF(N123="zákl. přenesená",J123,0)</f>
        <v>0</v>
      </c>
      <c r="BH123" s="130">
        <f>IF(N123="sníž. přenesená",J123,0)</f>
        <v>0</v>
      </c>
      <c r="BI123" s="130">
        <f>IF(N123="nulová",J123,0)</f>
        <v>0</v>
      </c>
      <c r="BJ123" s="14" t="s">
        <v>83</v>
      </c>
      <c r="BK123" s="130">
        <f>ROUND(I123*H123,2)</f>
        <v>0</v>
      </c>
      <c r="BL123" s="14" t="s">
        <v>109</v>
      </c>
      <c r="BM123" s="129" t="s">
        <v>118</v>
      </c>
    </row>
    <row r="124" spans="2:65" s="1" customFormat="1" ht="99" x14ac:dyDescent="0.2">
      <c r="B124" s="29"/>
      <c r="D124" s="131" t="s">
        <v>111</v>
      </c>
      <c r="F124" s="132" t="s">
        <v>300</v>
      </c>
      <c r="I124" s="133"/>
      <c r="L124" s="29"/>
      <c r="M124" s="134"/>
      <c r="T124" s="53"/>
      <c r="AT124" s="14" t="s">
        <v>111</v>
      </c>
      <c r="AU124" s="14" t="s">
        <v>83</v>
      </c>
    </row>
    <row r="125" spans="2:65" s="1" customFormat="1" ht="33" customHeight="1" x14ac:dyDescent="0.2">
      <c r="B125" s="29"/>
      <c r="C125" s="118" t="s">
        <v>119</v>
      </c>
      <c r="D125" s="118" t="s">
        <v>106</v>
      </c>
      <c r="E125" s="119" t="s">
        <v>120</v>
      </c>
      <c r="F125" s="120" t="s">
        <v>121</v>
      </c>
      <c r="G125" s="121" t="s">
        <v>108</v>
      </c>
      <c r="H125" s="122">
        <v>1</v>
      </c>
      <c r="I125" s="123"/>
      <c r="J125" s="124">
        <f>ROUND(I125*H125,2)</f>
        <v>0</v>
      </c>
      <c r="K125" s="120" t="s">
        <v>290</v>
      </c>
      <c r="L125" s="29"/>
      <c r="M125" s="125" t="s">
        <v>1</v>
      </c>
      <c r="N125" s="126" t="s">
        <v>43</v>
      </c>
      <c r="P125" s="127">
        <f>O125*H125</f>
        <v>0</v>
      </c>
      <c r="Q125" s="127">
        <v>0</v>
      </c>
      <c r="R125" s="127">
        <f>Q125*H125</f>
        <v>0</v>
      </c>
      <c r="S125" s="127">
        <v>0</v>
      </c>
      <c r="T125" s="128">
        <f>S125*H125</f>
        <v>0</v>
      </c>
      <c r="AR125" s="129" t="s">
        <v>109</v>
      </c>
      <c r="AT125" s="129" t="s">
        <v>106</v>
      </c>
      <c r="AU125" s="129" t="s">
        <v>83</v>
      </c>
      <c r="AY125" s="14" t="s">
        <v>105</v>
      </c>
      <c r="BE125" s="130">
        <f>IF(N125="základní",J125,0)</f>
        <v>0</v>
      </c>
      <c r="BF125" s="130">
        <f>IF(N125="snížená",J125,0)</f>
        <v>0</v>
      </c>
      <c r="BG125" s="130">
        <f>IF(N125="zákl. přenesená",J125,0)</f>
        <v>0</v>
      </c>
      <c r="BH125" s="130">
        <f>IF(N125="sníž. přenesená",J125,0)</f>
        <v>0</v>
      </c>
      <c r="BI125" s="130">
        <f>IF(N125="nulová",J125,0)</f>
        <v>0</v>
      </c>
      <c r="BJ125" s="14" t="s">
        <v>83</v>
      </c>
      <c r="BK125" s="130">
        <f>ROUND(I125*H125,2)</f>
        <v>0</v>
      </c>
      <c r="BL125" s="14" t="s">
        <v>109</v>
      </c>
      <c r="BM125" s="129" t="s">
        <v>122</v>
      </c>
    </row>
    <row r="126" spans="2:65" s="1" customFormat="1" ht="99" x14ac:dyDescent="0.2">
      <c r="B126" s="29"/>
      <c r="D126" s="131" t="s">
        <v>111</v>
      </c>
      <c r="F126" s="132" t="s">
        <v>123</v>
      </c>
      <c r="I126" s="133"/>
      <c r="L126" s="29"/>
      <c r="M126" s="134"/>
      <c r="T126" s="53"/>
      <c r="AT126" s="14" t="s">
        <v>111</v>
      </c>
      <c r="AU126" s="14" t="s">
        <v>83</v>
      </c>
    </row>
    <row r="127" spans="2:65" s="1" customFormat="1" ht="33" customHeight="1" x14ac:dyDescent="0.2">
      <c r="B127" s="29"/>
      <c r="C127" s="118" t="s">
        <v>124</v>
      </c>
      <c r="D127" s="118" t="s">
        <v>106</v>
      </c>
      <c r="E127" s="119" t="s">
        <v>125</v>
      </c>
      <c r="F127" s="120" t="s">
        <v>301</v>
      </c>
      <c r="G127" s="121" t="s">
        <v>108</v>
      </c>
      <c r="H127" s="122">
        <v>1</v>
      </c>
      <c r="I127" s="123"/>
      <c r="J127" s="124">
        <f>ROUND(I127*H127,2)</f>
        <v>0</v>
      </c>
      <c r="K127" s="120" t="s">
        <v>290</v>
      </c>
      <c r="L127" s="29"/>
      <c r="M127" s="125" t="s">
        <v>1</v>
      </c>
      <c r="N127" s="126" t="s">
        <v>43</v>
      </c>
      <c r="P127" s="127">
        <f>O127*H127</f>
        <v>0</v>
      </c>
      <c r="Q127" s="127">
        <v>0</v>
      </c>
      <c r="R127" s="127">
        <f>Q127*H127</f>
        <v>0</v>
      </c>
      <c r="S127" s="127">
        <v>0</v>
      </c>
      <c r="T127" s="128">
        <f>S127*H127</f>
        <v>0</v>
      </c>
      <c r="AR127" s="129" t="s">
        <v>109</v>
      </c>
      <c r="AT127" s="129" t="s">
        <v>106</v>
      </c>
      <c r="AU127" s="129" t="s">
        <v>83</v>
      </c>
      <c r="AY127" s="14" t="s">
        <v>105</v>
      </c>
      <c r="BE127" s="130">
        <f>IF(N127="základní",J127,0)</f>
        <v>0</v>
      </c>
      <c r="BF127" s="130">
        <f>IF(N127="snížená",J127,0)</f>
        <v>0</v>
      </c>
      <c r="BG127" s="130">
        <f>IF(N127="zákl. přenesená",J127,0)</f>
        <v>0</v>
      </c>
      <c r="BH127" s="130">
        <f>IF(N127="sníž. přenesená",J127,0)</f>
        <v>0</v>
      </c>
      <c r="BI127" s="130">
        <f>IF(N127="nulová",J127,0)</f>
        <v>0</v>
      </c>
      <c r="BJ127" s="14" t="s">
        <v>83</v>
      </c>
      <c r="BK127" s="130">
        <f>ROUND(I127*H127,2)</f>
        <v>0</v>
      </c>
      <c r="BL127" s="14" t="s">
        <v>109</v>
      </c>
      <c r="BM127" s="129" t="s">
        <v>126</v>
      </c>
    </row>
    <row r="128" spans="2:65" s="1" customFormat="1" ht="108" x14ac:dyDescent="0.2">
      <c r="B128" s="29"/>
      <c r="D128" s="131" t="s">
        <v>111</v>
      </c>
      <c r="F128" s="132" t="s">
        <v>303</v>
      </c>
      <c r="I128" s="133"/>
      <c r="L128" s="29"/>
      <c r="M128" s="134"/>
      <c r="T128" s="53"/>
      <c r="AT128" s="14" t="s">
        <v>111</v>
      </c>
      <c r="AU128" s="14" t="s">
        <v>83</v>
      </c>
    </row>
    <row r="129" spans="2:65" s="1" customFormat="1" ht="24.25" customHeight="1" x14ac:dyDescent="0.2">
      <c r="B129" s="29"/>
      <c r="C129" s="118" t="s">
        <v>127</v>
      </c>
      <c r="D129" s="118" t="s">
        <v>106</v>
      </c>
      <c r="E129" s="119" t="s">
        <v>128</v>
      </c>
      <c r="F129" s="120" t="s">
        <v>129</v>
      </c>
      <c r="G129" s="121" t="s">
        <v>108</v>
      </c>
      <c r="H129" s="122">
        <v>1</v>
      </c>
      <c r="I129" s="123"/>
      <c r="J129" s="124">
        <f>ROUND(I129*H129,2)</f>
        <v>0</v>
      </c>
      <c r="K129" s="120" t="s">
        <v>290</v>
      </c>
      <c r="L129" s="29"/>
      <c r="M129" s="125" t="s">
        <v>1</v>
      </c>
      <c r="N129" s="126" t="s">
        <v>43</v>
      </c>
      <c r="P129" s="127">
        <f>O129*H129</f>
        <v>0</v>
      </c>
      <c r="Q129" s="127">
        <v>0</v>
      </c>
      <c r="R129" s="127">
        <f>Q129*H129</f>
        <v>0</v>
      </c>
      <c r="S129" s="127">
        <v>0</v>
      </c>
      <c r="T129" s="128">
        <f>S129*H129</f>
        <v>0</v>
      </c>
      <c r="AR129" s="129" t="s">
        <v>109</v>
      </c>
      <c r="AT129" s="129" t="s">
        <v>106</v>
      </c>
      <c r="AU129" s="129" t="s">
        <v>83</v>
      </c>
      <c r="AY129" s="14" t="s">
        <v>105</v>
      </c>
      <c r="BE129" s="130">
        <f>IF(N129="základní",J129,0)</f>
        <v>0</v>
      </c>
      <c r="BF129" s="130">
        <f>IF(N129="snížená",J129,0)</f>
        <v>0</v>
      </c>
      <c r="BG129" s="130">
        <f>IF(N129="zákl. přenesená",J129,0)</f>
        <v>0</v>
      </c>
      <c r="BH129" s="130">
        <f>IF(N129="sníž. přenesená",J129,0)</f>
        <v>0</v>
      </c>
      <c r="BI129" s="130">
        <f>IF(N129="nulová",J129,0)</f>
        <v>0</v>
      </c>
      <c r="BJ129" s="14" t="s">
        <v>83</v>
      </c>
      <c r="BK129" s="130">
        <f>ROUND(I129*H129,2)</f>
        <v>0</v>
      </c>
      <c r="BL129" s="14" t="s">
        <v>109</v>
      </c>
      <c r="BM129" s="129" t="s">
        <v>130</v>
      </c>
    </row>
    <row r="130" spans="2:65" s="1" customFormat="1" ht="108" x14ac:dyDescent="0.2">
      <c r="B130" s="29"/>
      <c r="D130" s="131" t="s">
        <v>111</v>
      </c>
      <c r="F130" s="132" t="s">
        <v>302</v>
      </c>
      <c r="I130" s="133"/>
      <c r="L130" s="29"/>
      <c r="M130" s="134"/>
      <c r="T130" s="53"/>
      <c r="AT130" s="14" t="s">
        <v>111</v>
      </c>
      <c r="AU130" s="14" t="s">
        <v>83</v>
      </c>
    </row>
    <row r="131" spans="2:65" s="1" customFormat="1" ht="24.25" customHeight="1" x14ac:dyDescent="0.2">
      <c r="B131" s="29"/>
      <c r="C131" s="118" t="s">
        <v>131</v>
      </c>
      <c r="D131" s="118" t="s">
        <v>106</v>
      </c>
      <c r="E131" s="119" t="s">
        <v>132</v>
      </c>
      <c r="F131" s="120" t="s">
        <v>133</v>
      </c>
      <c r="G131" s="121" t="s">
        <v>108</v>
      </c>
      <c r="H131" s="122">
        <v>1</v>
      </c>
      <c r="I131" s="123"/>
      <c r="J131" s="124">
        <f>ROUND(I131*H131,2)</f>
        <v>0</v>
      </c>
      <c r="K131" s="120" t="s">
        <v>290</v>
      </c>
      <c r="L131" s="29"/>
      <c r="M131" s="125" t="s">
        <v>1</v>
      </c>
      <c r="N131" s="126" t="s">
        <v>43</v>
      </c>
      <c r="P131" s="127">
        <f>O131*H131</f>
        <v>0</v>
      </c>
      <c r="Q131" s="127">
        <v>0</v>
      </c>
      <c r="R131" s="127">
        <f>Q131*H131</f>
        <v>0</v>
      </c>
      <c r="S131" s="127">
        <v>0</v>
      </c>
      <c r="T131" s="128">
        <f>S131*H131</f>
        <v>0</v>
      </c>
      <c r="AR131" s="129" t="s">
        <v>109</v>
      </c>
      <c r="AT131" s="129" t="s">
        <v>106</v>
      </c>
      <c r="AU131" s="129" t="s">
        <v>83</v>
      </c>
      <c r="AY131" s="14" t="s">
        <v>105</v>
      </c>
      <c r="BE131" s="130">
        <f>IF(N131="základní",J131,0)</f>
        <v>0</v>
      </c>
      <c r="BF131" s="130">
        <f>IF(N131="snížená",J131,0)</f>
        <v>0</v>
      </c>
      <c r="BG131" s="130">
        <f>IF(N131="zákl. přenesená",J131,0)</f>
        <v>0</v>
      </c>
      <c r="BH131" s="130">
        <f>IF(N131="sníž. přenesená",J131,0)</f>
        <v>0</v>
      </c>
      <c r="BI131" s="130">
        <f>IF(N131="nulová",J131,0)</f>
        <v>0</v>
      </c>
      <c r="BJ131" s="14" t="s">
        <v>83</v>
      </c>
      <c r="BK131" s="130">
        <f>ROUND(I131*H131,2)</f>
        <v>0</v>
      </c>
      <c r="BL131" s="14" t="s">
        <v>109</v>
      </c>
      <c r="BM131" s="129" t="s">
        <v>134</v>
      </c>
    </row>
    <row r="132" spans="2:65" s="1" customFormat="1" ht="108" x14ac:dyDescent="0.2">
      <c r="B132" s="29"/>
      <c r="D132" s="131" t="s">
        <v>111</v>
      </c>
      <c r="F132" s="132" t="s">
        <v>135</v>
      </c>
      <c r="I132" s="133"/>
      <c r="L132" s="29"/>
      <c r="M132" s="134"/>
      <c r="T132" s="53"/>
      <c r="AT132" s="14" t="s">
        <v>111</v>
      </c>
      <c r="AU132" s="14" t="s">
        <v>83</v>
      </c>
    </row>
    <row r="133" spans="2:65" s="1" customFormat="1" ht="24.25" customHeight="1" x14ac:dyDescent="0.2">
      <c r="B133" s="29"/>
      <c r="C133" s="118" t="s">
        <v>136</v>
      </c>
      <c r="D133" s="118" t="s">
        <v>106</v>
      </c>
      <c r="E133" s="119" t="s">
        <v>137</v>
      </c>
      <c r="F133" s="120" t="s">
        <v>138</v>
      </c>
      <c r="G133" s="121" t="s">
        <v>108</v>
      </c>
      <c r="H133" s="122">
        <v>1</v>
      </c>
      <c r="I133" s="123"/>
      <c r="J133" s="124">
        <f>ROUND(I133*H133,2)</f>
        <v>0</v>
      </c>
      <c r="K133" s="120" t="s">
        <v>290</v>
      </c>
      <c r="L133" s="29"/>
      <c r="M133" s="125" t="s">
        <v>1</v>
      </c>
      <c r="N133" s="126" t="s">
        <v>43</v>
      </c>
      <c r="P133" s="127">
        <f>O133*H133</f>
        <v>0</v>
      </c>
      <c r="Q133" s="127">
        <v>0</v>
      </c>
      <c r="R133" s="127">
        <f>Q133*H133</f>
        <v>0</v>
      </c>
      <c r="S133" s="127">
        <v>0</v>
      </c>
      <c r="T133" s="128">
        <f>S133*H133</f>
        <v>0</v>
      </c>
      <c r="AR133" s="129" t="s">
        <v>109</v>
      </c>
      <c r="AT133" s="129" t="s">
        <v>106</v>
      </c>
      <c r="AU133" s="129" t="s">
        <v>83</v>
      </c>
      <c r="AY133" s="14" t="s">
        <v>105</v>
      </c>
      <c r="BE133" s="130">
        <f>IF(N133="základní",J133,0)</f>
        <v>0</v>
      </c>
      <c r="BF133" s="130">
        <f>IF(N133="snížená",J133,0)</f>
        <v>0</v>
      </c>
      <c r="BG133" s="130">
        <f>IF(N133="zákl. přenesená",J133,0)</f>
        <v>0</v>
      </c>
      <c r="BH133" s="130">
        <f>IF(N133="sníž. přenesená",J133,0)</f>
        <v>0</v>
      </c>
      <c r="BI133" s="130">
        <f>IF(N133="nulová",J133,0)</f>
        <v>0</v>
      </c>
      <c r="BJ133" s="14" t="s">
        <v>83</v>
      </c>
      <c r="BK133" s="130">
        <f>ROUND(I133*H133,2)</f>
        <v>0</v>
      </c>
      <c r="BL133" s="14" t="s">
        <v>109</v>
      </c>
      <c r="BM133" s="129" t="s">
        <v>139</v>
      </c>
    </row>
    <row r="134" spans="2:65" s="1" customFormat="1" ht="108" x14ac:dyDescent="0.2">
      <c r="B134" s="29"/>
      <c r="D134" s="131" t="s">
        <v>111</v>
      </c>
      <c r="F134" s="132" t="s">
        <v>140</v>
      </c>
      <c r="I134" s="133"/>
      <c r="L134" s="29"/>
      <c r="M134" s="134"/>
      <c r="T134" s="53"/>
      <c r="AT134" s="14" t="s">
        <v>111</v>
      </c>
      <c r="AU134" s="14" t="s">
        <v>83</v>
      </c>
    </row>
    <row r="135" spans="2:65" s="1" customFormat="1" ht="37.9" customHeight="1" x14ac:dyDescent="0.2">
      <c r="B135" s="29"/>
      <c r="C135" s="118" t="s">
        <v>141</v>
      </c>
      <c r="D135" s="118" t="s">
        <v>106</v>
      </c>
      <c r="E135" s="119" t="s">
        <v>142</v>
      </c>
      <c r="F135" s="120" t="s">
        <v>143</v>
      </c>
      <c r="G135" s="121" t="s">
        <v>108</v>
      </c>
      <c r="H135" s="122">
        <v>5</v>
      </c>
      <c r="I135" s="123"/>
      <c r="J135" s="124">
        <f>ROUND(I135*H135,2)</f>
        <v>0</v>
      </c>
      <c r="K135" s="120" t="s">
        <v>290</v>
      </c>
      <c r="L135" s="29"/>
      <c r="M135" s="125" t="s">
        <v>1</v>
      </c>
      <c r="N135" s="126" t="s">
        <v>43</v>
      </c>
      <c r="P135" s="127">
        <f>O135*H135</f>
        <v>0</v>
      </c>
      <c r="Q135" s="127">
        <v>0</v>
      </c>
      <c r="R135" s="127">
        <f>Q135*H135</f>
        <v>0</v>
      </c>
      <c r="S135" s="127">
        <v>0</v>
      </c>
      <c r="T135" s="128">
        <f>S135*H135</f>
        <v>0</v>
      </c>
      <c r="AR135" s="129" t="s">
        <v>109</v>
      </c>
      <c r="AT135" s="129" t="s">
        <v>106</v>
      </c>
      <c r="AU135" s="129" t="s">
        <v>83</v>
      </c>
      <c r="AY135" s="14" t="s">
        <v>105</v>
      </c>
      <c r="BE135" s="130">
        <f>IF(N135="základní",J135,0)</f>
        <v>0</v>
      </c>
      <c r="BF135" s="130">
        <f>IF(N135="snížená",J135,0)</f>
        <v>0</v>
      </c>
      <c r="BG135" s="130">
        <f>IF(N135="zákl. přenesená",J135,0)</f>
        <v>0</v>
      </c>
      <c r="BH135" s="130">
        <f>IF(N135="sníž. přenesená",J135,0)</f>
        <v>0</v>
      </c>
      <c r="BI135" s="130">
        <f>IF(N135="nulová",J135,0)</f>
        <v>0</v>
      </c>
      <c r="BJ135" s="14" t="s">
        <v>83</v>
      </c>
      <c r="BK135" s="130">
        <f>ROUND(I135*H135,2)</f>
        <v>0</v>
      </c>
      <c r="BL135" s="14" t="s">
        <v>109</v>
      </c>
      <c r="BM135" s="129" t="s">
        <v>144</v>
      </c>
    </row>
    <row r="136" spans="2:65" s="1" customFormat="1" ht="99" x14ac:dyDescent="0.2">
      <c r="B136" s="29"/>
      <c r="D136" s="131" t="s">
        <v>111</v>
      </c>
      <c r="F136" s="132" t="s">
        <v>145</v>
      </c>
      <c r="I136" s="133"/>
      <c r="L136" s="29"/>
      <c r="M136" s="134"/>
      <c r="T136" s="53"/>
      <c r="AT136" s="14" t="s">
        <v>111</v>
      </c>
      <c r="AU136" s="14" t="s">
        <v>83</v>
      </c>
    </row>
    <row r="137" spans="2:65" s="1" customFormat="1" ht="37.9" customHeight="1" x14ac:dyDescent="0.2">
      <c r="B137" s="29"/>
      <c r="C137" s="118" t="s">
        <v>146</v>
      </c>
      <c r="D137" s="118" t="s">
        <v>106</v>
      </c>
      <c r="E137" s="119" t="s">
        <v>147</v>
      </c>
      <c r="F137" s="120" t="s">
        <v>148</v>
      </c>
      <c r="G137" s="121" t="s">
        <v>108</v>
      </c>
      <c r="H137" s="122">
        <v>5</v>
      </c>
      <c r="I137" s="123"/>
      <c r="J137" s="124">
        <f>ROUND(I137*H137,2)</f>
        <v>0</v>
      </c>
      <c r="K137" s="120" t="s">
        <v>290</v>
      </c>
      <c r="L137" s="29"/>
      <c r="M137" s="125" t="s">
        <v>1</v>
      </c>
      <c r="N137" s="126" t="s">
        <v>43</v>
      </c>
      <c r="P137" s="127">
        <f>O137*H137</f>
        <v>0</v>
      </c>
      <c r="Q137" s="127">
        <v>0</v>
      </c>
      <c r="R137" s="127">
        <f>Q137*H137</f>
        <v>0</v>
      </c>
      <c r="S137" s="127">
        <v>0</v>
      </c>
      <c r="T137" s="128">
        <f>S137*H137</f>
        <v>0</v>
      </c>
      <c r="AR137" s="129" t="s">
        <v>109</v>
      </c>
      <c r="AT137" s="129" t="s">
        <v>106</v>
      </c>
      <c r="AU137" s="129" t="s">
        <v>83</v>
      </c>
      <c r="AY137" s="14" t="s">
        <v>105</v>
      </c>
      <c r="BE137" s="130">
        <f>IF(N137="základní",J137,0)</f>
        <v>0</v>
      </c>
      <c r="BF137" s="130">
        <f>IF(N137="snížená",J137,0)</f>
        <v>0</v>
      </c>
      <c r="BG137" s="130">
        <f>IF(N137="zákl. přenesená",J137,0)</f>
        <v>0</v>
      </c>
      <c r="BH137" s="130">
        <f>IF(N137="sníž. přenesená",J137,0)</f>
        <v>0</v>
      </c>
      <c r="BI137" s="130">
        <f>IF(N137="nulová",J137,0)</f>
        <v>0</v>
      </c>
      <c r="BJ137" s="14" t="s">
        <v>83</v>
      </c>
      <c r="BK137" s="130">
        <f>ROUND(I137*H137,2)</f>
        <v>0</v>
      </c>
      <c r="BL137" s="14" t="s">
        <v>109</v>
      </c>
      <c r="BM137" s="129" t="s">
        <v>149</v>
      </c>
    </row>
    <row r="138" spans="2:65" s="1" customFormat="1" ht="99" x14ac:dyDescent="0.2">
      <c r="B138" s="29"/>
      <c r="D138" s="131" t="s">
        <v>111</v>
      </c>
      <c r="F138" s="132" t="s">
        <v>145</v>
      </c>
      <c r="I138" s="133"/>
      <c r="L138" s="29"/>
      <c r="M138" s="134"/>
      <c r="T138" s="53"/>
      <c r="AT138" s="14" t="s">
        <v>111</v>
      </c>
      <c r="AU138" s="14" t="s">
        <v>83</v>
      </c>
    </row>
    <row r="139" spans="2:65" s="1" customFormat="1" ht="37.9" customHeight="1" x14ac:dyDescent="0.2">
      <c r="B139" s="29"/>
      <c r="C139" s="118" t="s">
        <v>8</v>
      </c>
      <c r="D139" s="118" t="s">
        <v>106</v>
      </c>
      <c r="E139" s="119" t="s">
        <v>150</v>
      </c>
      <c r="F139" s="120" t="s">
        <v>151</v>
      </c>
      <c r="G139" s="121" t="s">
        <v>108</v>
      </c>
      <c r="H139" s="122">
        <v>5</v>
      </c>
      <c r="I139" s="123"/>
      <c r="J139" s="124">
        <f>ROUND(I139*H139,2)</f>
        <v>0</v>
      </c>
      <c r="K139" s="120" t="s">
        <v>290</v>
      </c>
      <c r="L139" s="29"/>
      <c r="M139" s="125" t="s">
        <v>1</v>
      </c>
      <c r="N139" s="126" t="s">
        <v>43</v>
      </c>
      <c r="P139" s="127">
        <f>O139*H139</f>
        <v>0</v>
      </c>
      <c r="Q139" s="127">
        <v>0</v>
      </c>
      <c r="R139" s="127">
        <f>Q139*H139</f>
        <v>0</v>
      </c>
      <c r="S139" s="127">
        <v>0</v>
      </c>
      <c r="T139" s="128">
        <f>S139*H139</f>
        <v>0</v>
      </c>
      <c r="AR139" s="129" t="s">
        <v>109</v>
      </c>
      <c r="AT139" s="129" t="s">
        <v>106</v>
      </c>
      <c r="AU139" s="129" t="s">
        <v>83</v>
      </c>
      <c r="AY139" s="14" t="s">
        <v>105</v>
      </c>
      <c r="BE139" s="130">
        <f>IF(N139="základní",J139,0)</f>
        <v>0</v>
      </c>
      <c r="BF139" s="130">
        <f>IF(N139="snížená",J139,0)</f>
        <v>0</v>
      </c>
      <c r="BG139" s="130">
        <f>IF(N139="zákl. přenesená",J139,0)</f>
        <v>0</v>
      </c>
      <c r="BH139" s="130">
        <f>IF(N139="sníž. přenesená",J139,0)</f>
        <v>0</v>
      </c>
      <c r="BI139" s="130">
        <f>IF(N139="nulová",J139,0)</f>
        <v>0</v>
      </c>
      <c r="BJ139" s="14" t="s">
        <v>83</v>
      </c>
      <c r="BK139" s="130">
        <f>ROUND(I139*H139,2)</f>
        <v>0</v>
      </c>
      <c r="BL139" s="14" t="s">
        <v>109</v>
      </c>
      <c r="BM139" s="129" t="s">
        <v>152</v>
      </c>
    </row>
    <row r="140" spans="2:65" s="1" customFormat="1" ht="99" x14ac:dyDescent="0.2">
      <c r="B140" s="29"/>
      <c r="D140" s="131" t="s">
        <v>111</v>
      </c>
      <c r="F140" s="132" t="s">
        <v>153</v>
      </c>
      <c r="I140" s="133"/>
      <c r="L140" s="29"/>
      <c r="M140" s="134"/>
      <c r="T140" s="53"/>
      <c r="AT140" s="14" t="s">
        <v>111</v>
      </c>
      <c r="AU140" s="14" t="s">
        <v>83</v>
      </c>
    </row>
    <row r="141" spans="2:65" s="1" customFormat="1" ht="37.9" customHeight="1" x14ac:dyDescent="0.2">
      <c r="B141" s="29"/>
      <c r="C141" s="118" t="s">
        <v>154</v>
      </c>
      <c r="D141" s="118" t="s">
        <v>106</v>
      </c>
      <c r="E141" s="119" t="s">
        <v>155</v>
      </c>
      <c r="F141" s="120" t="s">
        <v>156</v>
      </c>
      <c r="G141" s="121" t="s">
        <v>108</v>
      </c>
      <c r="H141" s="122">
        <v>5</v>
      </c>
      <c r="I141" s="123"/>
      <c r="J141" s="124">
        <f>ROUND(I141*H141,2)</f>
        <v>0</v>
      </c>
      <c r="K141" s="120" t="s">
        <v>290</v>
      </c>
      <c r="L141" s="29"/>
      <c r="M141" s="125" t="s">
        <v>1</v>
      </c>
      <c r="N141" s="126" t="s">
        <v>43</v>
      </c>
      <c r="P141" s="127">
        <f>O141*H141</f>
        <v>0</v>
      </c>
      <c r="Q141" s="127">
        <v>0</v>
      </c>
      <c r="R141" s="127">
        <f>Q141*H141</f>
        <v>0</v>
      </c>
      <c r="S141" s="127">
        <v>0</v>
      </c>
      <c r="T141" s="128">
        <f>S141*H141</f>
        <v>0</v>
      </c>
      <c r="AR141" s="129" t="s">
        <v>109</v>
      </c>
      <c r="AT141" s="129" t="s">
        <v>106</v>
      </c>
      <c r="AU141" s="129" t="s">
        <v>83</v>
      </c>
      <c r="AY141" s="14" t="s">
        <v>105</v>
      </c>
      <c r="BE141" s="130">
        <f>IF(N141="základní",J141,0)</f>
        <v>0</v>
      </c>
      <c r="BF141" s="130">
        <f>IF(N141="snížená",J141,0)</f>
        <v>0</v>
      </c>
      <c r="BG141" s="130">
        <f>IF(N141="zákl. přenesená",J141,0)</f>
        <v>0</v>
      </c>
      <c r="BH141" s="130">
        <f>IF(N141="sníž. přenesená",J141,0)</f>
        <v>0</v>
      </c>
      <c r="BI141" s="130">
        <f>IF(N141="nulová",J141,0)</f>
        <v>0</v>
      </c>
      <c r="BJ141" s="14" t="s">
        <v>83</v>
      </c>
      <c r="BK141" s="130">
        <f>ROUND(I141*H141,2)</f>
        <v>0</v>
      </c>
      <c r="BL141" s="14" t="s">
        <v>109</v>
      </c>
      <c r="BM141" s="129" t="s">
        <v>157</v>
      </c>
    </row>
    <row r="142" spans="2:65" s="1" customFormat="1" ht="99" x14ac:dyDescent="0.2">
      <c r="B142" s="29"/>
      <c r="D142" s="131" t="s">
        <v>111</v>
      </c>
      <c r="F142" s="132" t="s">
        <v>153</v>
      </c>
      <c r="I142" s="133"/>
      <c r="L142" s="29"/>
      <c r="M142" s="134"/>
      <c r="T142" s="53"/>
      <c r="AT142" s="14" t="s">
        <v>111</v>
      </c>
      <c r="AU142" s="14" t="s">
        <v>83</v>
      </c>
    </row>
    <row r="143" spans="2:65" s="1" customFormat="1" ht="49.15" customHeight="1" x14ac:dyDescent="0.2">
      <c r="B143" s="29"/>
      <c r="C143" s="118" t="s">
        <v>158</v>
      </c>
      <c r="D143" s="118" t="s">
        <v>106</v>
      </c>
      <c r="E143" s="119" t="s">
        <v>159</v>
      </c>
      <c r="F143" s="120" t="s">
        <v>160</v>
      </c>
      <c r="G143" s="121" t="s">
        <v>108</v>
      </c>
      <c r="H143" s="122">
        <v>1</v>
      </c>
      <c r="I143" s="123"/>
      <c r="J143" s="124">
        <f>ROUND(I143*H143,2)</f>
        <v>0</v>
      </c>
      <c r="K143" s="120" t="s">
        <v>290</v>
      </c>
      <c r="L143" s="29"/>
      <c r="M143" s="125" t="s">
        <v>1</v>
      </c>
      <c r="N143" s="126" t="s">
        <v>43</v>
      </c>
      <c r="P143" s="127">
        <f>O143*H143</f>
        <v>0</v>
      </c>
      <c r="Q143" s="127">
        <v>0</v>
      </c>
      <c r="R143" s="127">
        <f>Q143*H143</f>
        <v>0</v>
      </c>
      <c r="S143" s="127">
        <v>0</v>
      </c>
      <c r="T143" s="128">
        <f>S143*H143</f>
        <v>0</v>
      </c>
      <c r="AR143" s="129" t="s">
        <v>109</v>
      </c>
      <c r="AT143" s="129" t="s">
        <v>106</v>
      </c>
      <c r="AU143" s="129" t="s">
        <v>83</v>
      </c>
      <c r="AY143" s="14" t="s">
        <v>105</v>
      </c>
      <c r="BE143" s="130">
        <f>IF(N143="základní",J143,0)</f>
        <v>0</v>
      </c>
      <c r="BF143" s="130">
        <f>IF(N143="snížená",J143,0)</f>
        <v>0</v>
      </c>
      <c r="BG143" s="130">
        <f>IF(N143="zákl. přenesená",J143,0)</f>
        <v>0</v>
      </c>
      <c r="BH143" s="130">
        <f>IF(N143="sníž. přenesená",J143,0)</f>
        <v>0</v>
      </c>
      <c r="BI143" s="130">
        <f>IF(N143="nulová",J143,0)</f>
        <v>0</v>
      </c>
      <c r="BJ143" s="14" t="s">
        <v>83</v>
      </c>
      <c r="BK143" s="130">
        <f>ROUND(I143*H143,2)</f>
        <v>0</v>
      </c>
      <c r="BL143" s="14" t="s">
        <v>109</v>
      </c>
      <c r="BM143" s="129" t="s">
        <v>161</v>
      </c>
    </row>
    <row r="144" spans="2:65" s="1" customFormat="1" ht="180" x14ac:dyDescent="0.2">
      <c r="B144" s="29"/>
      <c r="D144" s="131" t="s">
        <v>111</v>
      </c>
      <c r="F144" s="132" t="s">
        <v>162</v>
      </c>
      <c r="I144" s="133"/>
      <c r="L144" s="29"/>
      <c r="M144" s="134"/>
      <c r="T144" s="53"/>
      <c r="AT144" s="14" t="s">
        <v>111</v>
      </c>
      <c r="AU144" s="14" t="s">
        <v>83</v>
      </c>
    </row>
    <row r="145" spans="2:65" s="1" customFormat="1" ht="49.15" customHeight="1" x14ac:dyDescent="0.2">
      <c r="B145" s="29"/>
      <c r="C145" s="118" t="s">
        <v>163</v>
      </c>
      <c r="D145" s="118" t="s">
        <v>106</v>
      </c>
      <c r="E145" s="119" t="s">
        <v>164</v>
      </c>
      <c r="F145" s="120" t="s">
        <v>165</v>
      </c>
      <c r="G145" s="121" t="s">
        <v>108</v>
      </c>
      <c r="H145" s="122">
        <v>1</v>
      </c>
      <c r="I145" s="123"/>
      <c r="J145" s="124">
        <f>ROUND(I145*H145,2)</f>
        <v>0</v>
      </c>
      <c r="K145" s="120" t="s">
        <v>290</v>
      </c>
      <c r="L145" s="29"/>
      <c r="M145" s="125" t="s">
        <v>1</v>
      </c>
      <c r="N145" s="126" t="s">
        <v>43</v>
      </c>
      <c r="P145" s="127">
        <f>O145*H145</f>
        <v>0</v>
      </c>
      <c r="Q145" s="127">
        <v>0</v>
      </c>
      <c r="R145" s="127">
        <f>Q145*H145</f>
        <v>0</v>
      </c>
      <c r="S145" s="127">
        <v>0</v>
      </c>
      <c r="T145" s="128">
        <f>S145*H145</f>
        <v>0</v>
      </c>
      <c r="AR145" s="129" t="s">
        <v>109</v>
      </c>
      <c r="AT145" s="129" t="s">
        <v>106</v>
      </c>
      <c r="AU145" s="129" t="s">
        <v>83</v>
      </c>
      <c r="AY145" s="14" t="s">
        <v>105</v>
      </c>
      <c r="BE145" s="130">
        <f>IF(N145="základní",J145,0)</f>
        <v>0</v>
      </c>
      <c r="BF145" s="130">
        <f>IF(N145="snížená",J145,0)</f>
        <v>0</v>
      </c>
      <c r="BG145" s="130">
        <f>IF(N145="zákl. přenesená",J145,0)</f>
        <v>0</v>
      </c>
      <c r="BH145" s="130">
        <f>IF(N145="sníž. přenesená",J145,0)</f>
        <v>0</v>
      </c>
      <c r="BI145" s="130">
        <f>IF(N145="nulová",J145,0)</f>
        <v>0</v>
      </c>
      <c r="BJ145" s="14" t="s">
        <v>83</v>
      </c>
      <c r="BK145" s="130">
        <f>ROUND(I145*H145,2)</f>
        <v>0</v>
      </c>
      <c r="BL145" s="14" t="s">
        <v>109</v>
      </c>
      <c r="BM145" s="129" t="s">
        <v>166</v>
      </c>
    </row>
    <row r="146" spans="2:65" s="1" customFormat="1" ht="144" x14ac:dyDescent="0.2">
      <c r="B146" s="29"/>
      <c r="D146" s="131" t="s">
        <v>111</v>
      </c>
      <c r="F146" s="132" t="s">
        <v>167</v>
      </c>
      <c r="I146" s="133"/>
      <c r="L146" s="29"/>
      <c r="M146" s="134"/>
      <c r="T146" s="53"/>
      <c r="AT146" s="14" t="s">
        <v>111</v>
      </c>
      <c r="AU146" s="14" t="s">
        <v>83</v>
      </c>
    </row>
    <row r="147" spans="2:65" s="1" customFormat="1" ht="44.25" customHeight="1" x14ac:dyDescent="0.2">
      <c r="B147" s="29"/>
      <c r="C147" s="118" t="s">
        <v>168</v>
      </c>
      <c r="D147" s="118" t="s">
        <v>106</v>
      </c>
      <c r="E147" s="119" t="s">
        <v>169</v>
      </c>
      <c r="F147" s="120" t="s">
        <v>170</v>
      </c>
      <c r="G147" s="121" t="s">
        <v>108</v>
      </c>
      <c r="H147" s="122">
        <v>1</v>
      </c>
      <c r="I147" s="123"/>
      <c r="J147" s="124">
        <f>ROUND(I147*H147,2)</f>
        <v>0</v>
      </c>
      <c r="K147" s="120" t="s">
        <v>290</v>
      </c>
      <c r="L147" s="29"/>
      <c r="M147" s="125" t="s">
        <v>1</v>
      </c>
      <c r="N147" s="126" t="s">
        <v>43</v>
      </c>
      <c r="P147" s="127">
        <f>O147*H147</f>
        <v>0</v>
      </c>
      <c r="Q147" s="127">
        <v>0</v>
      </c>
      <c r="R147" s="127">
        <f>Q147*H147</f>
        <v>0</v>
      </c>
      <c r="S147" s="127">
        <v>0</v>
      </c>
      <c r="T147" s="128">
        <f>S147*H147</f>
        <v>0</v>
      </c>
      <c r="AR147" s="129" t="s">
        <v>109</v>
      </c>
      <c r="AT147" s="129" t="s">
        <v>106</v>
      </c>
      <c r="AU147" s="129" t="s">
        <v>83</v>
      </c>
      <c r="AY147" s="14" t="s">
        <v>105</v>
      </c>
      <c r="BE147" s="130">
        <f>IF(N147="základní",J147,0)</f>
        <v>0</v>
      </c>
      <c r="BF147" s="130">
        <f>IF(N147="snížená",J147,0)</f>
        <v>0</v>
      </c>
      <c r="BG147" s="130">
        <f>IF(N147="zákl. přenesená",J147,0)</f>
        <v>0</v>
      </c>
      <c r="BH147" s="130">
        <f>IF(N147="sníž. přenesená",J147,0)</f>
        <v>0</v>
      </c>
      <c r="BI147" s="130">
        <f>IF(N147="nulová",J147,0)</f>
        <v>0</v>
      </c>
      <c r="BJ147" s="14" t="s">
        <v>83</v>
      </c>
      <c r="BK147" s="130">
        <f>ROUND(I147*H147,2)</f>
        <v>0</v>
      </c>
      <c r="BL147" s="14" t="s">
        <v>109</v>
      </c>
      <c r="BM147" s="129" t="s">
        <v>171</v>
      </c>
    </row>
    <row r="148" spans="2:65" s="1" customFormat="1" ht="117" x14ac:dyDescent="0.2">
      <c r="B148" s="29"/>
      <c r="D148" s="131" t="s">
        <v>111</v>
      </c>
      <c r="F148" s="132" t="s">
        <v>172</v>
      </c>
      <c r="I148" s="133"/>
      <c r="L148" s="29"/>
      <c r="M148" s="134"/>
      <c r="T148" s="53"/>
      <c r="AT148" s="14" t="s">
        <v>111</v>
      </c>
      <c r="AU148" s="14" t="s">
        <v>83</v>
      </c>
    </row>
    <row r="149" spans="2:65" s="1" customFormat="1" ht="37.9" customHeight="1" x14ac:dyDescent="0.2">
      <c r="B149" s="29"/>
      <c r="C149" s="118" t="s">
        <v>173</v>
      </c>
      <c r="D149" s="118" t="s">
        <v>106</v>
      </c>
      <c r="E149" s="119" t="s">
        <v>174</v>
      </c>
      <c r="F149" s="120" t="s">
        <v>175</v>
      </c>
      <c r="G149" s="121" t="s">
        <v>108</v>
      </c>
      <c r="H149" s="122">
        <v>1</v>
      </c>
      <c r="I149" s="123"/>
      <c r="J149" s="124">
        <f>ROUND(I149*H149,2)</f>
        <v>0</v>
      </c>
      <c r="K149" s="120" t="s">
        <v>290</v>
      </c>
      <c r="L149" s="29"/>
      <c r="M149" s="125" t="s">
        <v>1</v>
      </c>
      <c r="N149" s="126" t="s">
        <v>43</v>
      </c>
      <c r="P149" s="127">
        <f>O149*H149</f>
        <v>0</v>
      </c>
      <c r="Q149" s="127">
        <v>0</v>
      </c>
      <c r="R149" s="127">
        <f>Q149*H149</f>
        <v>0</v>
      </c>
      <c r="S149" s="127">
        <v>0</v>
      </c>
      <c r="T149" s="128">
        <f>S149*H149</f>
        <v>0</v>
      </c>
      <c r="AR149" s="129" t="s">
        <v>109</v>
      </c>
      <c r="AT149" s="129" t="s">
        <v>106</v>
      </c>
      <c r="AU149" s="129" t="s">
        <v>83</v>
      </c>
      <c r="AY149" s="14" t="s">
        <v>105</v>
      </c>
      <c r="BE149" s="130">
        <f>IF(N149="základní",J149,0)</f>
        <v>0</v>
      </c>
      <c r="BF149" s="130">
        <f>IF(N149="snížená",J149,0)</f>
        <v>0</v>
      </c>
      <c r="BG149" s="130">
        <f>IF(N149="zákl. přenesená",J149,0)</f>
        <v>0</v>
      </c>
      <c r="BH149" s="130">
        <f>IF(N149="sníž. přenesená",J149,0)</f>
        <v>0</v>
      </c>
      <c r="BI149" s="130">
        <f>IF(N149="nulová",J149,0)</f>
        <v>0</v>
      </c>
      <c r="BJ149" s="14" t="s">
        <v>83</v>
      </c>
      <c r="BK149" s="130">
        <f>ROUND(I149*H149,2)</f>
        <v>0</v>
      </c>
      <c r="BL149" s="14" t="s">
        <v>109</v>
      </c>
      <c r="BM149" s="129" t="s">
        <v>176</v>
      </c>
    </row>
    <row r="150" spans="2:65" s="1" customFormat="1" ht="81" x14ac:dyDescent="0.2">
      <c r="B150" s="29"/>
      <c r="D150" s="131" t="s">
        <v>111</v>
      </c>
      <c r="F150" s="132" t="s">
        <v>177</v>
      </c>
      <c r="I150" s="133"/>
      <c r="L150" s="29"/>
      <c r="M150" s="134"/>
      <c r="T150" s="53"/>
      <c r="AT150" s="14" t="s">
        <v>111</v>
      </c>
      <c r="AU150" s="14" t="s">
        <v>83</v>
      </c>
    </row>
    <row r="151" spans="2:65" s="1" customFormat="1" ht="37.9" customHeight="1" x14ac:dyDescent="0.2">
      <c r="B151" s="29"/>
      <c r="C151" s="118" t="s">
        <v>178</v>
      </c>
      <c r="D151" s="118" t="s">
        <v>106</v>
      </c>
      <c r="E151" s="119" t="s">
        <v>179</v>
      </c>
      <c r="F151" s="120" t="s">
        <v>180</v>
      </c>
      <c r="G151" s="121" t="s">
        <v>108</v>
      </c>
      <c r="H151" s="122">
        <v>1</v>
      </c>
      <c r="I151" s="123"/>
      <c r="J151" s="124">
        <f>ROUND(I151*H151,2)</f>
        <v>0</v>
      </c>
      <c r="K151" s="120" t="s">
        <v>290</v>
      </c>
      <c r="L151" s="29"/>
      <c r="M151" s="125" t="s">
        <v>1</v>
      </c>
      <c r="N151" s="126" t="s">
        <v>43</v>
      </c>
      <c r="P151" s="127">
        <f>O151*H151</f>
        <v>0</v>
      </c>
      <c r="Q151" s="127">
        <v>0</v>
      </c>
      <c r="R151" s="127">
        <f>Q151*H151</f>
        <v>0</v>
      </c>
      <c r="S151" s="127">
        <v>0</v>
      </c>
      <c r="T151" s="128">
        <f>S151*H151</f>
        <v>0</v>
      </c>
      <c r="AR151" s="129" t="s">
        <v>109</v>
      </c>
      <c r="AT151" s="129" t="s">
        <v>106</v>
      </c>
      <c r="AU151" s="129" t="s">
        <v>83</v>
      </c>
      <c r="AY151" s="14" t="s">
        <v>105</v>
      </c>
      <c r="BE151" s="130">
        <f>IF(N151="základní",J151,0)</f>
        <v>0</v>
      </c>
      <c r="BF151" s="130">
        <f>IF(N151="snížená",J151,0)</f>
        <v>0</v>
      </c>
      <c r="BG151" s="130">
        <f>IF(N151="zákl. přenesená",J151,0)</f>
        <v>0</v>
      </c>
      <c r="BH151" s="130">
        <f>IF(N151="sníž. přenesená",J151,0)</f>
        <v>0</v>
      </c>
      <c r="BI151" s="130">
        <f>IF(N151="nulová",J151,0)</f>
        <v>0</v>
      </c>
      <c r="BJ151" s="14" t="s">
        <v>83</v>
      </c>
      <c r="BK151" s="130">
        <f>ROUND(I151*H151,2)</f>
        <v>0</v>
      </c>
      <c r="BL151" s="14" t="s">
        <v>109</v>
      </c>
      <c r="BM151" s="129" t="s">
        <v>181</v>
      </c>
    </row>
    <row r="152" spans="2:65" s="1" customFormat="1" ht="108" x14ac:dyDescent="0.2">
      <c r="B152" s="29"/>
      <c r="D152" s="131" t="s">
        <v>111</v>
      </c>
      <c r="F152" s="132" t="s">
        <v>182</v>
      </c>
      <c r="I152" s="133"/>
      <c r="L152" s="29"/>
      <c r="M152" s="134"/>
      <c r="T152" s="53"/>
      <c r="AT152" s="14" t="s">
        <v>111</v>
      </c>
      <c r="AU152" s="14" t="s">
        <v>83</v>
      </c>
    </row>
    <row r="153" spans="2:65" s="1" customFormat="1" ht="37.9" customHeight="1" x14ac:dyDescent="0.2">
      <c r="B153" s="29"/>
      <c r="C153" s="118" t="s">
        <v>183</v>
      </c>
      <c r="D153" s="118" t="s">
        <v>106</v>
      </c>
      <c r="E153" s="119" t="s">
        <v>184</v>
      </c>
      <c r="F153" s="120" t="s">
        <v>185</v>
      </c>
      <c r="G153" s="121" t="s">
        <v>108</v>
      </c>
      <c r="H153" s="122">
        <v>1</v>
      </c>
      <c r="I153" s="123"/>
      <c r="J153" s="124">
        <f>ROUND(I153*H153,2)</f>
        <v>0</v>
      </c>
      <c r="K153" s="120" t="s">
        <v>290</v>
      </c>
      <c r="L153" s="29"/>
      <c r="M153" s="125" t="s">
        <v>1</v>
      </c>
      <c r="N153" s="126" t="s">
        <v>43</v>
      </c>
      <c r="P153" s="127">
        <f>O153*H153</f>
        <v>0</v>
      </c>
      <c r="Q153" s="127">
        <v>0</v>
      </c>
      <c r="R153" s="127">
        <f>Q153*H153</f>
        <v>0</v>
      </c>
      <c r="S153" s="127">
        <v>0</v>
      </c>
      <c r="T153" s="128">
        <f>S153*H153</f>
        <v>0</v>
      </c>
      <c r="AR153" s="129" t="s">
        <v>109</v>
      </c>
      <c r="AT153" s="129" t="s">
        <v>106</v>
      </c>
      <c r="AU153" s="129" t="s">
        <v>83</v>
      </c>
      <c r="AY153" s="14" t="s">
        <v>105</v>
      </c>
      <c r="BE153" s="130">
        <f>IF(N153="základní",J153,0)</f>
        <v>0</v>
      </c>
      <c r="BF153" s="130">
        <f>IF(N153="snížená",J153,0)</f>
        <v>0</v>
      </c>
      <c r="BG153" s="130">
        <f>IF(N153="zákl. přenesená",J153,0)</f>
        <v>0</v>
      </c>
      <c r="BH153" s="130">
        <f>IF(N153="sníž. přenesená",J153,0)</f>
        <v>0</v>
      </c>
      <c r="BI153" s="130">
        <f>IF(N153="nulová",J153,0)</f>
        <v>0</v>
      </c>
      <c r="BJ153" s="14" t="s">
        <v>83</v>
      </c>
      <c r="BK153" s="130">
        <f>ROUND(I153*H153,2)</f>
        <v>0</v>
      </c>
      <c r="BL153" s="14" t="s">
        <v>109</v>
      </c>
      <c r="BM153" s="129" t="s">
        <v>186</v>
      </c>
    </row>
    <row r="154" spans="2:65" s="1" customFormat="1" ht="108" x14ac:dyDescent="0.2">
      <c r="B154" s="29"/>
      <c r="D154" s="131" t="s">
        <v>111</v>
      </c>
      <c r="F154" s="132" t="s">
        <v>182</v>
      </c>
      <c r="I154" s="133"/>
      <c r="L154" s="29"/>
      <c r="M154" s="134"/>
      <c r="T154" s="53"/>
      <c r="AT154" s="14" t="s">
        <v>111</v>
      </c>
      <c r="AU154" s="14" t="s">
        <v>83</v>
      </c>
    </row>
    <row r="155" spans="2:65" s="1" customFormat="1" ht="37.9" customHeight="1" x14ac:dyDescent="0.2">
      <c r="B155" s="29"/>
      <c r="C155" s="118" t="s">
        <v>187</v>
      </c>
      <c r="D155" s="118" t="s">
        <v>106</v>
      </c>
      <c r="E155" s="119" t="s">
        <v>188</v>
      </c>
      <c r="F155" s="120" t="s">
        <v>189</v>
      </c>
      <c r="G155" s="121" t="s">
        <v>108</v>
      </c>
      <c r="H155" s="122">
        <v>1</v>
      </c>
      <c r="I155" s="123"/>
      <c r="J155" s="124">
        <f>ROUND(I155*H155,2)</f>
        <v>0</v>
      </c>
      <c r="K155" s="120" t="s">
        <v>290</v>
      </c>
      <c r="L155" s="29"/>
      <c r="M155" s="125" t="s">
        <v>1</v>
      </c>
      <c r="N155" s="126" t="s">
        <v>43</v>
      </c>
      <c r="P155" s="127">
        <f>O155*H155</f>
        <v>0</v>
      </c>
      <c r="Q155" s="127">
        <v>0</v>
      </c>
      <c r="R155" s="127">
        <f>Q155*H155</f>
        <v>0</v>
      </c>
      <c r="S155" s="127">
        <v>0</v>
      </c>
      <c r="T155" s="128">
        <f>S155*H155</f>
        <v>0</v>
      </c>
      <c r="AR155" s="129" t="s">
        <v>109</v>
      </c>
      <c r="AT155" s="129" t="s">
        <v>106</v>
      </c>
      <c r="AU155" s="129" t="s">
        <v>83</v>
      </c>
      <c r="AY155" s="14" t="s">
        <v>105</v>
      </c>
      <c r="BE155" s="130">
        <f>IF(N155="základní",J155,0)</f>
        <v>0</v>
      </c>
      <c r="BF155" s="130">
        <f>IF(N155="snížená",J155,0)</f>
        <v>0</v>
      </c>
      <c r="BG155" s="130">
        <f>IF(N155="zákl. přenesená",J155,0)</f>
        <v>0</v>
      </c>
      <c r="BH155" s="130">
        <f>IF(N155="sníž. přenesená",J155,0)</f>
        <v>0</v>
      </c>
      <c r="BI155" s="130">
        <f>IF(N155="nulová",J155,0)</f>
        <v>0</v>
      </c>
      <c r="BJ155" s="14" t="s">
        <v>83</v>
      </c>
      <c r="BK155" s="130">
        <f>ROUND(I155*H155,2)</f>
        <v>0</v>
      </c>
      <c r="BL155" s="14" t="s">
        <v>109</v>
      </c>
      <c r="BM155" s="129" t="s">
        <v>190</v>
      </c>
    </row>
    <row r="156" spans="2:65" s="1" customFormat="1" ht="108" x14ac:dyDescent="0.2">
      <c r="B156" s="29"/>
      <c r="D156" s="131" t="s">
        <v>111</v>
      </c>
      <c r="F156" s="132" t="s">
        <v>182</v>
      </c>
      <c r="I156" s="133"/>
      <c r="L156" s="29"/>
      <c r="M156" s="134"/>
      <c r="T156" s="53"/>
      <c r="AT156" s="14" t="s">
        <v>111</v>
      </c>
      <c r="AU156" s="14" t="s">
        <v>83</v>
      </c>
    </row>
    <row r="157" spans="2:65" s="1" customFormat="1" ht="16.5" customHeight="1" x14ac:dyDescent="0.2">
      <c r="B157" s="29"/>
      <c r="C157" s="118" t="s">
        <v>7</v>
      </c>
      <c r="D157" s="118" t="s">
        <v>106</v>
      </c>
      <c r="E157" s="119" t="s">
        <v>191</v>
      </c>
      <c r="F157" s="120" t="s">
        <v>192</v>
      </c>
      <c r="G157" s="121" t="s">
        <v>108</v>
      </c>
      <c r="H157" s="122">
        <v>1</v>
      </c>
      <c r="I157" s="123"/>
      <c r="J157" s="124">
        <f>ROUND(I157*H157,2)</f>
        <v>0</v>
      </c>
      <c r="K157" s="120" t="s">
        <v>290</v>
      </c>
      <c r="L157" s="29"/>
      <c r="M157" s="125" t="s">
        <v>1</v>
      </c>
      <c r="N157" s="126" t="s">
        <v>43</v>
      </c>
      <c r="P157" s="127">
        <f>O157*H157</f>
        <v>0</v>
      </c>
      <c r="Q157" s="127">
        <v>0</v>
      </c>
      <c r="R157" s="127">
        <f>Q157*H157</f>
        <v>0</v>
      </c>
      <c r="S157" s="127">
        <v>0</v>
      </c>
      <c r="T157" s="128">
        <f>S157*H157</f>
        <v>0</v>
      </c>
      <c r="AR157" s="129" t="s">
        <v>109</v>
      </c>
      <c r="AT157" s="129" t="s">
        <v>106</v>
      </c>
      <c r="AU157" s="129" t="s">
        <v>83</v>
      </c>
      <c r="AY157" s="14" t="s">
        <v>105</v>
      </c>
      <c r="BE157" s="130">
        <f>IF(N157="základní",J157,0)</f>
        <v>0</v>
      </c>
      <c r="BF157" s="130">
        <f>IF(N157="snížená",J157,0)</f>
        <v>0</v>
      </c>
      <c r="BG157" s="130">
        <f>IF(N157="zákl. přenesená",J157,0)</f>
        <v>0</v>
      </c>
      <c r="BH157" s="130">
        <f>IF(N157="sníž. přenesená",J157,0)</f>
        <v>0</v>
      </c>
      <c r="BI157" s="130">
        <f>IF(N157="nulová",J157,0)</f>
        <v>0</v>
      </c>
      <c r="BJ157" s="14" t="s">
        <v>83</v>
      </c>
      <c r="BK157" s="130">
        <f>ROUND(I157*H157,2)</f>
        <v>0</v>
      </c>
      <c r="BL157" s="14" t="s">
        <v>109</v>
      </c>
      <c r="BM157" s="129" t="s">
        <v>193</v>
      </c>
    </row>
    <row r="158" spans="2:65" s="1" customFormat="1" ht="189" x14ac:dyDescent="0.2">
      <c r="B158" s="29"/>
      <c r="D158" s="131" t="s">
        <v>111</v>
      </c>
      <c r="F158" s="132" t="s">
        <v>194</v>
      </c>
      <c r="I158" s="133"/>
      <c r="L158" s="29"/>
      <c r="M158" s="134"/>
      <c r="T158" s="53"/>
      <c r="AT158" s="14" t="s">
        <v>111</v>
      </c>
      <c r="AU158" s="14" t="s">
        <v>83</v>
      </c>
    </row>
    <row r="159" spans="2:65" s="1" customFormat="1" ht="21.75" customHeight="1" x14ac:dyDescent="0.2">
      <c r="B159" s="29"/>
      <c r="C159" s="118" t="s">
        <v>195</v>
      </c>
      <c r="D159" s="118" t="s">
        <v>106</v>
      </c>
      <c r="E159" s="119" t="s">
        <v>196</v>
      </c>
      <c r="F159" s="120" t="s">
        <v>197</v>
      </c>
      <c r="G159" s="121" t="s">
        <v>108</v>
      </c>
      <c r="H159" s="122">
        <v>2</v>
      </c>
      <c r="I159" s="123"/>
      <c r="J159" s="124">
        <f>ROUND(I159*H159,2)</f>
        <v>0</v>
      </c>
      <c r="K159" s="120" t="s">
        <v>290</v>
      </c>
      <c r="L159" s="29"/>
      <c r="M159" s="125" t="s">
        <v>1</v>
      </c>
      <c r="N159" s="126" t="s">
        <v>43</v>
      </c>
      <c r="P159" s="127">
        <f>O159*H159</f>
        <v>0</v>
      </c>
      <c r="Q159" s="127">
        <v>0</v>
      </c>
      <c r="R159" s="127">
        <f>Q159*H159</f>
        <v>0</v>
      </c>
      <c r="S159" s="127">
        <v>0</v>
      </c>
      <c r="T159" s="128">
        <f>S159*H159</f>
        <v>0</v>
      </c>
      <c r="AR159" s="129" t="s">
        <v>109</v>
      </c>
      <c r="AT159" s="129" t="s">
        <v>106</v>
      </c>
      <c r="AU159" s="129" t="s">
        <v>83</v>
      </c>
      <c r="AY159" s="14" t="s">
        <v>105</v>
      </c>
      <c r="BE159" s="130">
        <f>IF(N159="základní",J159,0)</f>
        <v>0</v>
      </c>
      <c r="BF159" s="130">
        <f>IF(N159="snížená",J159,0)</f>
        <v>0</v>
      </c>
      <c r="BG159" s="130">
        <f>IF(N159="zákl. přenesená",J159,0)</f>
        <v>0</v>
      </c>
      <c r="BH159" s="130">
        <f>IF(N159="sníž. přenesená",J159,0)</f>
        <v>0</v>
      </c>
      <c r="BI159" s="130">
        <f>IF(N159="nulová",J159,0)</f>
        <v>0</v>
      </c>
      <c r="BJ159" s="14" t="s">
        <v>83</v>
      </c>
      <c r="BK159" s="130">
        <f>ROUND(I159*H159,2)</f>
        <v>0</v>
      </c>
      <c r="BL159" s="14" t="s">
        <v>109</v>
      </c>
      <c r="BM159" s="129" t="s">
        <v>198</v>
      </c>
    </row>
    <row r="160" spans="2:65" s="1" customFormat="1" ht="45" x14ac:dyDescent="0.2">
      <c r="B160" s="29"/>
      <c r="D160" s="131" t="s">
        <v>111</v>
      </c>
      <c r="F160" s="132" t="s">
        <v>199</v>
      </c>
      <c r="I160" s="133"/>
      <c r="L160" s="29"/>
      <c r="M160" s="134"/>
      <c r="T160" s="53"/>
      <c r="AT160" s="14" t="s">
        <v>111</v>
      </c>
      <c r="AU160" s="14" t="s">
        <v>83</v>
      </c>
    </row>
    <row r="161" spans="2:65" s="1" customFormat="1" ht="24.25" customHeight="1" x14ac:dyDescent="0.2">
      <c r="B161" s="29"/>
      <c r="C161" s="118" t="s">
        <v>200</v>
      </c>
      <c r="D161" s="118" t="s">
        <v>106</v>
      </c>
      <c r="E161" s="119" t="s">
        <v>201</v>
      </c>
      <c r="F161" s="120" t="s">
        <v>202</v>
      </c>
      <c r="G161" s="121" t="s">
        <v>108</v>
      </c>
      <c r="H161" s="122">
        <v>4</v>
      </c>
      <c r="I161" s="123"/>
      <c r="J161" s="124">
        <f>ROUND(I161*H161,2)</f>
        <v>0</v>
      </c>
      <c r="K161" s="120" t="s">
        <v>290</v>
      </c>
      <c r="L161" s="29"/>
      <c r="M161" s="125" t="s">
        <v>1</v>
      </c>
      <c r="N161" s="126" t="s">
        <v>43</v>
      </c>
      <c r="P161" s="127">
        <f>O161*H161</f>
        <v>0</v>
      </c>
      <c r="Q161" s="127">
        <v>0</v>
      </c>
      <c r="R161" s="127">
        <f>Q161*H161</f>
        <v>0</v>
      </c>
      <c r="S161" s="127">
        <v>0</v>
      </c>
      <c r="T161" s="128">
        <f>S161*H161</f>
        <v>0</v>
      </c>
      <c r="AR161" s="129" t="s">
        <v>109</v>
      </c>
      <c r="AT161" s="129" t="s">
        <v>106</v>
      </c>
      <c r="AU161" s="129" t="s">
        <v>83</v>
      </c>
      <c r="AY161" s="14" t="s">
        <v>105</v>
      </c>
      <c r="BE161" s="130">
        <f>IF(N161="základní",J161,0)</f>
        <v>0</v>
      </c>
      <c r="BF161" s="130">
        <f>IF(N161="snížená",J161,0)</f>
        <v>0</v>
      </c>
      <c r="BG161" s="130">
        <f>IF(N161="zákl. přenesená",J161,0)</f>
        <v>0</v>
      </c>
      <c r="BH161" s="130">
        <f>IF(N161="sníž. přenesená",J161,0)</f>
        <v>0</v>
      </c>
      <c r="BI161" s="130">
        <f>IF(N161="nulová",J161,0)</f>
        <v>0</v>
      </c>
      <c r="BJ161" s="14" t="s">
        <v>83</v>
      </c>
      <c r="BK161" s="130">
        <f>ROUND(I161*H161,2)</f>
        <v>0</v>
      </c>
      <c r="BL161" s="14" t="s">
        <v>109</v>
      </c>
      <c r="BM161" s="129" t="s">
        <v>203</v>
      </c>
    </row>
    <row r="162" spans="2:65" s="1" customFormat="1" ht="54" x14ac:dyDescent="0.2">
      <c r="B162" s="29"/>
      <c r="D162" s="131" t="s">
        <v>111</v>
      </c>
      <c r="F162" s="132" t="s">
        <v>204</v>
      </c>
      <c r="I162" s="133"/>
      <c r="L162" s="29"/>
      <c r="M162" s="134"/>
      <c r="T162" s="53"/>
      <c r="AT162" s="14" t="s">
        <v>111</v>
      </c>
      <c r="AU162" s="14" t="s">
        <v>83</v>
      </c>
    </row>
    <row r="163" spans="2:65" s="1" customFormat="1" ht="24.25" customHeight="1" x14ac:dyDescent="0.2">
      <c r="B163" s="29"/>
      <c r="C163" s="118" t="s">
        <v>205</v>
      </c>
      <c r="D163" s="118" t="s">
        <v>106</v>
      </c>
      <c r="E163" s="119" t="s">
        <v>206</v>
      </c>
      <c r="F163" s="120" t="s">
        <v>207</v>
      </c>
      <c r="G163" s="121" t="s">
        <v>108</v>
      </c>
      <c r="H163" s="122">
        <v>4</v>
      </c>
      <c r="I163" s="123"/>
      <c r="J163" s="124">
        <f>ROUND(I163*H163,2)</f>
        <v>0</v>
      </c>
      <c r="K163" s="120" t="s">
        <v>290</v>
      </c>
      <c r="L163" s="29"/>
      <c r="M163" s="125" t="s">
        <v>1</v>
      </c>
      <c r="N163" s="126" t="s">
        <v>43</v>
      </c>
      <c r="P163" s="127">
        <f>O163*H163</f>
        <v>0</v>
      </c>
      <c r="Q163" s="127">
        <v>0</v>
      </c>
      <c r="R163" s="127">
        <f>Q163*H163</f>
        <v>0</v>
      </c>
      <c r="S163" s="127">
        <v>0</v>
      </c>
      <c r="T163" s="128">
        <f>S163*H163</f>
        <v>0</v>
      </c>
      <c r="AR163" s="129" t="s">
        <v>109</v>
      </c>
      <c r="AT163" s="129" t="s">
        <v>106</v>
      </c>
      <c r="AU163" s="129" t="s">
        <v>83</v>
      </c>
      <c r="AY163" s="14" t="s">
        <v>105</v>
      </c>
      <c r="BE163" s="130">
        <f>IF(N163="základní",J163,0)</f>
        <v>0</v>
      </c>
      <c r="BF163" s="130">
        <f>IF(N163="snížená",J163,0)</f>
        <v>0</v>
      </c>
      <c r="BG163" s="130">
        <f>IF(N163="zákl. přenesená",J163,0)</f>
        <v>0</v>
      </c>
      <c r="BH163" s="130">
        <f>IF(N163="sníž. přenesená",J163,0)</f>
        <v>0</v>
      </c>
      <c r="BI163" s="130">
        <f>IF(N163="nulová",J163,0)</f>
        <v>0</v>
      </c>
      <c r="BJ163" s="14" t="s">
        <v>83</v>
      </c>
      <c r="BK163" s="130">
        <f>ROUND(I163*H163,2)</f>
        <v>0</v>
      </c>
      <c r="BL163" s="14" t="s">
        <v>109</v>
      </c>
      <c r="BM163" s="129" t="s">
        <v>208</v>
      </c>
    </row>
    <row r="164" spans="2:65" s="1" customFormat="1" ht="54" x14ac:dyDescent="0.2">
      <c r="B164" s="29"/>
      <c r="D164" s="131" t="s">
        <v>111</v>
      </c>
      <c r="F164" s="132" t="s">
        <v>209</v>
      </c>
      <c r="I164" s="133"/>
      <c r="L164" s="29"/>
      <c r="M164" s="134"/>
      <c r="T164" s="53"/>
      <c r="AT164" s="14" t="s">
        <v>111</v>
      </c>
      <c r="AU164" s="14" t="s">
        <v>83</v>
      </c>
    </row>
    <row r="165" spans="2:65" s="1" customFormat="1" ht="24.25" customHeight="1" x14ac:dyDescent="0.2">
      <c r="B165" s="29"/>
      <c r="C165" s="118" t="s">
        <v>210</v>
      </c>
      <c r="D165" s="118" t="s">
        <v>106</v>
      </c>
      <c r="E165" s="119" t="s">
        <v>211</v>
      </c>
      <c r="F165" s="120" t="s">
        <v>212</v>
      </c>
      <c r="G165" s="121" t="s">
        <v>108</v>
      </c>
      <c r="H165" s="122">
        <v>4</v>
      </c>
      <c r="I165" s="123"/>
      <c r="J165" s="124">
        <f>ROUND(I165*H165,2)</f>
        <v>0</v>
      </c>
      <c r="K165" s="120" t="s">
        <v>290</v>
      </c>
      <c r="L165" s="29"/>
      <c r="M165" s="125" t="s">
        <v>1</v>
      </c>
      <c r="N165" s="126" t="s">
        <v>43</v>
      </c>
      <c r="P165" s="127">
        <f>O165*H165</f>
        <v>0</v>
      </c>
      <c r="Q165" s="127">
        <v>0</v>
      </c>
      <c r="R165" s="127">
        <f>Q165*H165</f>
        <v>0</v>
      </c>
      <c r="S165" s="127">
        <v>0</v>
      </c>
      <c r="T165" s="128">
        <f>S165*H165</f>
        <v>0</v>
      </c>
      <c r="AR165" s="129" t="s">
        <v>109</v>
      </c>
      <c r="AT165" s="129" t="s">
        <v>106</v>
      </c>
      <c r="AU165" s="129" t="s">
        <v>83</v>
      </c>
      <c r="AY165" s="14" t="s">
        <v>105</v>
      </c>
      <c r="BE165" s="130">
        <f>IF(N165="základní",J165,0)</f>
        <v>0</v>
      </c>
      <c r="BF165" s="130">
        <f>IF(N165="snížená",J165,0)</f>
        <v>0</v>
      </c>
      <c r="BG165" s="130">
        <f>IF(N165="zákl. přenesená",J165,0)</f>
        <v>0</v>
      </c>
      <c r="BH165" s="130">
        <f>IF(N165="sníž. přenesená",J165,0)</f>
        <v>0</v>
      </c>
      <c r="BI165" s="130">
        <f>IF(N165="nulová",J165,0)</f>
        <v>0</v>
      </c>
      <c r="BJ165" s="14" t="s">
        <v>83</v>
      </c>
      <c r="BK165" s="130">
        <f>ROUND(I165*H165,2)</f>
        <v>0</v>
      </c>
      <c r="BL165" s="14" t="s">
        <v>109</v>
      </c>
      <c r="BM165" s="129" t="s">
        <v>213</v>
      </c>
    </row>
    <row r="166" spans="2:65" s="1" customFormat="1" ht="54" x14ac:dyDescent="0.2">
      <c r="B166" s="29"/>
      <c r="D166" s="131" t="s">
        <v>111</v>
      </c>
      <c r="F166" s="132" t="s">
        <v>214</v>
      </c>
      <c r="I166" s="133"/>
      <c r="L166" s="29"/>
      <c r="M166" s="134"/>
      <c r="T166" s="53"/>
      <c r="AT166" s="14" t="s">
        <v>111</v>
      </c>
      <c r="AU166" s="14" t="s">
        <v>83</v>
      </c>
    </row>
    <row r="167" spans="2:65" s="1" customFormat="1" ht="24.25" customHeight="1" x14ac:dyDescent="0.2">
      <c r="B167" s="29"/>
      <c r="C167" s="118" t="s">
        <v>215</v>
      </c>
      <c r="D167" s="118" t="s">
        <v>106</v>
      </c>
      <c r="E167" s="119" t="s">
        <v>216</v>
      </c>
      <c r="F167" s="120" t="s">
        <v>217</v>
      </c>
      <c r="G167" s="121" t="s">
        <v>108</v>
      </c>
      <c r="H167" s="122">
        <v>4</v>
      </c>
      <c r="I167" s="123"/>
      <c r="J167" s="124">
        <f>ROUND(I167*H167,2)</f>
        <v>0</v>
      </c>
      <c r="K167" s="120" t="s">
        <v>290</v>
      </c>
      <c r="L167" s="29"/>
      <c r="M167" s="125" t="s">
        <v>1</v>
      </c>
      <c r="N167" s="126" t="s">
        <v>43</v>
      </c>
      <c r="P167" s="127">
        <f>O167*H167</f>
        <v>0</v>
      </c>
      <c r="Q167" s="127">
        <v>0</v>
      </c>
      <c r="R167" s="127">
        <f>Q167*H167</f>
        <v>0</v>
      </c>
      <c r="S167" s="127">
        <v>0</v>
      </c>
      <c r="T167" s="128">
        <f>S167*H167</f>
        <v>0</v>
      </c>
      <c r="AR167" s="129" t="s">
        <v>109</v>
      </c>
      <c r="AT167" s="129" t="s">
        <v>106</v>
      </c>
      <c r="AU167" s="129" t="s">
        <v>83</v>
      </c>
      <c r="AY167" s="14" t="s">
        <v>105</v>
      </c>
      <c r="BE167" s="130">
        <f>IF(N167="základní",J167,0)</f>
        <v>0</v>
      </c>
      <c r="BF167" s="130">
        <f>IF(N167="snížená",J167,0)</f>
        <v>0</v>
      </c>
      <c r="BG167" s="130">
        <f>IF(N167="zákl. přenesená",J167,0)</f>
        <v>0</v>
      </c>
      <c r="BH167" s="130">
        <f>IF(N167="sníž. přenesená",J167,0)</f>
        <v>0</v>
      </c>
      <c r="BI167" s="130">
        <f>IF(N167="nulová",J167,0)</f>
        <v>0</v>
      </c>
      <c r="BJ167" s="14" t="s">
        <v>83</v>
      </c>
      <c r="BK167" s="130">
        <f>ROUND(I167*H167,2)</f>
        <v>0</v>
      </c>
      <c r="BL167" s="14" t="s">
        <v>109</v>
      </c>
      <c r="BM167" s="129" t="s">
        <v>218</v>
      </c>
    </row>
    <row r="168" spans="2:65" s="1" customFormat="1" ht="54" x14ac:dyDescent="0.2">
      <c r="B168" s="29"/>
      <c r="D168" s="131" t="s">
        <v>111</v>
      </c>
      <c r="F168" s="132" t="s">
        <v>219</v>
      </c>
      <c r="I168" s="133"/>
      <c r="L168" s="29"/>
      <c r="M168" s="134"/>
      <c r="T168" s="53"/>
      <c r="AT168" s="14" t="s">
        <v>111</v>
      </c>
      <c r="AU168" s="14" t="s">
        <v>83</v>
      </c>
    </row>
    <row r="169" spans="2:65" s="1" customFormat="1" ht="33" customHeight="1" x14ac:dyDescent="0.2">
      <c r="B169" s="29"/>
      <c r="C169" s="118" t="s">
        <v>220</v>
      </c>
      <c r="D169" s="118" t="s">
        <v>106</v>
      </c>
      <c r="E169" s="119" t="s">
        <v>221</v>
      </c>
      <c r="F169" s="120" t="s">
        <v>222</v>
      </c>
      <c r="G169" s="121" t="s">
        <v>108</v>
      </c>
      <c r="H169" s="122">
        <v>4</v>
      </c>
      <c r="I169" s="123"/>
      <c r="J169" s="124">
        <f>ROUND(I169*H169,2)</f>
        <v>0</v>
      </c>
      <c r="K169" s="120" t="s">
        <v>290</v>
      </c>
      <c r="L169" s="29"/>
      <c r="M169" s="125" t="s">
        <v>1</v>
      </c>
      <c r="N169" s="126" t="s">
        <v>43</v>
      </c>
      <c r="P169" s="127">
        <f>O169*H169</f>
        <v>0</v>
      </c>
      <c r="Q169" s="127">
        <v>0</v>
      </c>
      <c r="R169" s="127">
        <f>Q169*H169</f>
        <v>0</v>
      </c>
      <c r="S169" s="127">
        <v>0</v>
      </c>
      <c r="T169" s="128">
        <f>S169*H169</f>
        <v>0</v>
      </c>
      <c r="AR169" s="129" t="s">
        <v>109</v>
      </c>
      <c r="AT169" s="129" t="s">
        <v>106</v>
      </c>
      <c r="AU169" s="129" t="s">
        <v>83</v>
      </c>
      <c r="AY169" s="14" t="s">
        <v>105</v>
      </c>
      <c r="BE169" s="130">
        <f>IF(N169="základní",J169,0)</f>
        <v>0</v>
      </c>
      <c r="BF169" s="130">
        <f>IF(N169="snížená",J169,0)</f>
        <v>0</v>
      </c>
      <c r="BG169" s="130">
        <f>IF(N169="zákl. přenesená",J169,0)</f>
        <v>0</v>
      </c>
      <c r="BH169" s="130">
        <f>IF(N169="sníž. přenesená",J169,0)</f>
        <v>0</v>
      </c>
      <c r="BI169" s="130">
        <f>IF(N169="nulová",J169,0)</f>
        <v>0</v>
      </c>
      <c r="BJ169" s="14" t="s">
        <v>83</v>
      </c>
      <c r="BK169" s="130">
        <f>ROUND(I169*H169,2)</f>
        <v>0</v>
      </c>
      <c r="BL169" s="14" t="s">
        <v>109</v>
      </c>
      <c r="BM169" s="129" t="s">
        <v>223</v>
      </c>
    </row>
    <row r="170" spans="2:65" s="1" customFormat="1" ht="36" x14ac:dyDescent="0.2">
      <c r="B170" s="29"/>
      <c r="D170" s="131" t="s">
        <v>111</v>
      </c>
      <c r="F170" s="132" t="s">
        <v>224</v>
      </c>
      <c r="I170" s="133"/>
      <c r="L170" s="29"/>
      <c r="M170" s="134"/>
      <c r="T170" s="53"/>
      <c r="AT170" s="14" t="s">
        <v>111</v>
      </c>
      <c r="AU170" s="14" t="s">
        <v>83</v>
      </c>
    </row>
    <row r="171" spans="2:65" s="1" customFormat="1" ht="16.5" customHeight="1" x14ac:dyDescent="0.2">
      <c r="B171" s="29"/>
      <c r="C171" s="118" t="s">
        <v>225</v>
      </c>
      <c r="D171" s="118" t="s">
        <v>106</v>
      </c>
      <c r="E171" s="119" t="s">
        <v>226</v>
      </c>
      <c r="F171" s="120" t="s">
        <v>227</v>
      </c>
      <c r="G171" s="121" t="s">
        <v>108</v>
      </c>
      <c r="H171" s="122">
        <v>4</v>
      </c>
      <c r="I171" s="123"/>
      <c r="J171" s="124">
        <f>ROUND(I171*H171,2)</f>
        <v>0</v>
      </c>
      <c r="K171" s="120" t="s">
        <v>290</v>
      </c>
      <c r="L171" s="29"/>
      <c r="M171" s="125" t="s">
        <v>1</v>
      </c>
      <c r="N171" s="126" t="s">
        <v>43</v>
      </c>
      <c r="P171" s="127">
        <f>O171*H171</f>
        <v>0</v>
      </c>
      <c r="Q171" s="127">
        <v>0</v>
      </c>
      <c r="R171" s="127">
        <f>Q171*H171</f>
        <v>0</v>
      </c>
      <c r="S171" s="127">
        <v>0</v>
      </c>
      <c r="T171" s="128">
        <f>S171*H171</f>
        <v>0</v>
      </c>
      <c r="AR171" s="129" t="s">
        <v>109</v>
      </c>
      <c r="AT171" s="129" t="s">
        <v>106</v>
      </c>
      <c r="AU171" s="129" t="s">
        <v>83</v>
      </c>
      <c r="AY171" s="14" t="s">
        <v>105</v>
      </c>
      <c r="BE171" s="130">
        <f>IF(N171="základní",J171,0)</f>
        <v>0</v>
      </c>
      <c r="BF171" s="130">
        <f>IF(N171="snížená",J171,0)</f>
        <v>0</v>
      </c>
      <c r="BG171" s="130">
        <f>IF(N171="zákl. přenesená",J171,0)</f>
        <v>0</v>
      </c>
      <c r="BH171" s="130">
        <f>IF(N171="sníž. přenesená",J171,0)</f>
        <v>0</v>
      </c>
      <c r="BI171" s="130">
        <f>IF(N171="nulová",J171,0)</f>
        <v>0</v>
      </c>
      <c r="BJ171" s="14" t="s">
        <v>83</v>
      </c>
      <c r="BK171" s="130">
        <f>ROUND(I171*H171,2)</f>
        <v>0</v>
      </c>
      <c r="BL171" s="14" t="s">
        <v>109</v>
      </c>
      <c r="BM171" s="129" t="s">
        <v>228</v>
      </c>
    </row>
    <row r="172" spans="2:65" s="1" customFormat="1" ht="63" x14ac:dyDescent="0.2">
      <c r="B172" s="29"/>
      <c r="D172" s="131" t="s">
        <v>111</v>
      </c>
      <c r="F172" s="132" t="s">
        <v>229</v>
      </c>
      <c r="I172" s="133"/>
      <c r="L172" s="29"/>
      <c r="M172" s="134"/>
      <c r="T172" s="53"/>
      <c r="AT172" s="14" t="s">
        <v>111</v>
      </c>
      <c r="AU172" s="14" t="s">
        <v>83</v>
      </c>
    </row>
    <row r="173" spans="2:65" s="1" customFormat="1" ht="21.75" customHeight="1" x14ac:dyDescent="0.2">
      <c r="B173" s="29"/>
      <c r="C173" s="118" t="s">
        <v>230</v>
      </c>
      <c r="D173" s="118" t="s">
        <v>106</v>
      </c>
      <c r="E173" s="119" t="s">
        <v>231</v>
      </c>
      <c r="F173" s="120" t="s">
        <v>232</v>
      </c>
      <c r="G173" s="121" t="s">
        <v>108</v>
      </c>
      <c r="H173" s="122">
        <v>4</v>
      </c>
      <c r="I173" s="123"/>
      <c r="J173" s="124">
        <f>ROUND(I173*H173,2)</f>
        <v>0</v>
      </c>
      <c r="K173" s="120" t="s">
        <v>290</v>
      </c>
      <c r="L173" s="29"/>
      <c r="M173" s="125" t="s">
        <v>1</v>
      </c>
      <c r="N173" s="126" t="s">
        <v>43</v>
      </c>
      <c r="P173" s="127">
        <f>O173*H173</f>
        <v>0</v>
      </c>
      <c r="Q173" s="127">
        <v>0</v>
      </c>
      <c r="R173" s="127">
        <f>Q173*H173</f>
        <v>0</v>
      </c>
      <c r="S173" s="127">
        <v>0</v>
      </c>
      <c r="T173" s="128">
        <f>S173*H173</f>
        <v>0</v>
      </c>
      <c r="AR173" s="129" t="s">
        <v>109</v>
      </c>
      <c r="AT173" s="129" t="s">
        <v>106</v>
      </c>
      <c r="AU173" s="129" t="s">
        <v>83</v>
      </c>
      <c r="AY173" s="14" t="s">
        <v>105</v>
      </c>
      <c r="BE173" s="130">
        <f>IF(N173="základní",J173,0)</f>
        <v>0</v>
      </c>
      <c r="BF173" s="130">
        <f>IF(N173="snížená",J173,0)</f>
        <v>0</v>
      </c>
      <c r="BG173" s="130">
        <f>IF(N173="zákl. přenesená",J173,0)</f>
        <v>0</v>
      </c>
      <c r="BH173" s="130">
        <f>IF(N173="sníž. přenesená",J173,0)</f>
        <v>0</v>
      </c>
      <c r="BI173" s="130">
        <f>IF(N173="nulová",J173,0)</f>
        <v>0</v>
      </c>
      <c r="BJ173" s="14" t="s">
        <v>83</v>
      </c>
      <c r="BK173" s="130">
        <f>ROUND(I173*H173,2)</f>
        <v>0</v>
      </c>
      <c r="BL173" s="14" t="s">
        <v>109</v>
      </c>
      <c r="BM173" s="129" t="s">
        <v>233</v>
      </c>
    </row>
    <row r="174" spans="2:65" s="1" customFormat="1" ht="63" x14ac:dyDescent="0.2">
      <c r="B174" s="29"/>
      <c r="D174" s="131" t="s">
        <v>111</v>
      </c>
      <c r="F174" s="132" t="s">
        <v>229</v>
      </c>
      <c r="I174" s="133"/>
      <c r="L174" s="29"/>
      <c r="M174" s="134"/>
      <c r="T174" s="53"/>
      <c r="AT174" s="14" t="s">
        <v>111</v>
      </c>
      <c r="AU174" s="14" t="s">
        <v>83</v>
      </c>
    </row>
    <row r="175" spans="2:65" s="1" customFormat="1" ht="21.75" customHeight="1" x14ac:dyDescent="0.2">
      <c r="B175" s="29"/>
      <c r="C175" s="118" t="s">
        <v>234</v>
      </c>
      <c r="D175" s="118" t="s">
        <v>106</v>
      </c>
      <c r="E175" s="119" t="s">
        <v>235</v>
      </c>
      <c r="F175" s="120" t="s">
        <v>236</v>
      </c>
      <c r="G175" s="121" t="s">
        <v>108</v>
      </c>
      <c r="H175" s="122">
        <v>4</v>
      </c>
      <c r="I175" s="123"/>
      <c r="J175" s="124">
        <f>ROUND(I175*H175,2)</f>
        <v>0</v>
      </c>
      <c r="K175" s="120" t="s">
        <v>290</v>
      </c>
      <c r="L175" s="29"/>
      <c r="M175" s="125" t="s">
        <v>1</v>
      </c>
      <c r="N175" s="126" t="s">
        <v>43</v>
      </c>
      <c r="P175" s="127">
        <f>O175*H175</f>
        <v>0</v>
      </c>
      <c r="Q175" s="127">
        <v>0</v>
      </c>
      <c r="R175" s="127">
        <f>Q175*H175</f>
        <v>0</v>
      </c>
      <c r="S175" s="127">
        <v>0</v>
      </c>
      <c r="T175" s="128">
        <f>S175*H175</f>
        <v>0</v>
      </c>
      <c r="AR175" s="129" t="s">
        <v>109</v>
      </c>
      <c r="AT175" s="129" t="s">
        <v>106</v>
      </c>
      <c r="AU175" s="129" t="s">
        <v>83</v>
      </c>
      <c r="AY175" s="14" t="s">
        <v>105</v>
      </c>
      <c r="BE175" s="130">
        <f>IF(N175="základní",J175,0)</f>
        <v>0</v>
      </c>
      <c r="BF175" s="130">
        <f>IF(N175="snížená",J175,0)</f>
        <v>0</v>
      </c>
      <c r="BG175" s="130">
        <f>IF(N175="zákl. přenesená",J175,0)</f>
        <v>0</v>
      </c>
      <c r="BH175" s="130">
        <f>IF(N175="sníž. přenesená",J175,0)</f>
        <v>0</v>
      </c>
      <c r="BI175" s="130">
        <f>IF(N175="nulová",J175,0)</f>
        <v>0</v>
      </c>
      <c r="BJ175" s="14" t="s">
        <v>83</v>
      </c>
      <c r="BK175" s="130">
        <f>ROUND(I175*H175,2)</f>
        <v>0</v>
      </c>
      <c r="BL175" s="14" t="s">
        <v>109</v>
      </c>
      <c r="BM175" s="129" t="s">
        <v>237</v>
      </c>
    </row>
    <row r="176" spans="2:65" s="1" customFormat="1" ht="63" x14ac:dyDescent="0.2">
      <c r="B176" s="29"/>
      <c r="D176" s="131" t="s">
        <v>111</v>
      </c>
      <c r="F176" s="132" t="s">
        <v>229</v>
      </c>
      <c r="I176" s="133"/>
      <c r="L176" s="29"/>
      <c r="M176" s="134"/>
      <c r="T176" s="53"/>
      <c r="AT176" s="14" t="s">
        <v>111</v>
      </c>
      <c r="AU176" s="14" t="s">
        <v>83</v>
      </c>
    </row>
    <row r="177" spans="2:65" s="1" customFormat="1" ht="21.75" customHeight="1" x14ac:dyDescent="0.2">
      <c r="B177" s="29"/>
      <c r="C177" s="118" t="s">
        <v>238</v>
      </c>
      <c r="D177" s="118" t="s">
        <v>106</v>
      </c>
      <c r="E177" s="119" t="s">
        <v>239</v>
      </c>
      <c r="F177" s="120" t="s">
        <v>240</v>
      </c>
      <c r="G177" s="121" t="s">
        <v>108</v>
      </c>
      <c r="H177" s="122">
        <v>4</v>
      </c>
      <c r="I177" s="123"/>
      <c r="J177" s="124">
        <f>ROUND(I177*H177,2)</f>
        <v>0</v>
      </c>
      <c r="K177" s="120" t="s">
        <v>290</v>
      </c>
      <c r="L177" s="29"/>
      <c r="M177" s="125" t="s">
        <v>1</v>
      </c>
      <c r="N177" s="126" t="s">
        <v>43</v>
      </c>
      <c r="P177" s="127">
        <f>O177*H177</f>
        <v>0</v>
      </c>
      <c r="Q177" s="127">
        <v>0</v>
      </c>
      <c r="R177" s="127">
        <f>Q177*H177</f>
        <v>0</v>
      </c>
      <c r="S177" s="127">
        <v>0</v>
      </c>
      <c r="T177" s="128">
        <f>S177*H177</f>
        <v>0</v>
      </c>
      <c r="AR177" s="129" t="s">
        <v>109</v>
      </c>
      <c r="AT177" s="129" t="s">
        <v>106</v>
      </c>
      <c r="AU177" s="129" t="s">
        <v>83</v>
      </c>
      <c r="AY177" s="14" t="s">
        <v>105</v>
      </c>
      <c r="BE177" s="130">
        <f>IF(N177="základní",J177,0)</f>
        <v>0</v>
      </c>
      <c r="BF177" s="130">
        <f>IF(N177="snížená",J177,0)</f>
        <v>0</v>
      </c>
      <c r="BG177" s="130">
        <f>IF(N177="zákl. přenesená",J177,0)</f>
        <v>0</v>
      </c>
      <c r="BH177" s="130">
        <f>IF(N177="sníž. přenesená",J177,0)</f>
        <v>0</v>
      </c>
      <c r="BI177" s="130">
        <f>IF(N177="nulová",J177,0)</f>
        <v>0</v>
      </c>
      <c r="BJ177" s="14" t="s">
        <v>83</v>
      </c>
      <c r="BK177" s="130">
        <f>ROUND(I177*H177,2)</f>
        <v>0</v>
      </c>
      <c r="BL177" s="14" t="s">
        <v>109</v>
      </c>
      <c r="BM177" s="129" t="s">
        <v>241</v>
      </c>
    </row>
    <row r="178" spans="2:65" s="1" customFormat="1" ht="21.75" customHeight="1" x14ac:dyDescent="0.2">
      <c r="B178" s="29"/>
      <c r="C178" s="118" t="s">
        <v>242</v>
      </c>
      <c r="D178" s="118" t="s">
        <v>106</v>
      </c>
      <c r="E178" s="119" t="s">
        <v>243</v>
      </c>
      <c r="F178" s="120" t="s">
        <v>244</v>
      </c>
      <c r="G178" s="121" t="s">
        <v>108</v>
      </c>
      <c r="H178" s="122">
        <v>2</v>
      </c>
      <c r="I178" s="123"/>
      <c r="J178" s="124">
        <f>ROUND(I178*H178,2)</f>
        <v>0</v>
      </c>
      <c r="K178" s="120" t="s">
        <v>290</v>
      </c>
      <c r="L178" s="29"/>
      <c r="M178" s="125" t="s">
        <v>1</v>
      </c>
      <c r="N178" s="126" t="s">
        <v>43</v>
      </c>
      <c r="P178" s="127">
        <f>O178*H178</f>
        <v>0</v>
      </c>
      <c r="Q178" s="127">
        <v>0</v>
      </c>
      <c r="R178" s="127">
        <f>Q178*H178</f>
        <v>0</v>
      </c>
      <c r="S178" s="127">
        <v>0</v>
      </c>
      <c r="T178" s="128">
        <f>S178*H178</f>
        <v>0</v>
      </c>
      <c r="AR178" s="129" t="s">
        <v>109</v>
      </c>
      <c r="AT178" s="129" t="s">
        <v>106</v>
      </c>
      <c r="AU178" s="129" t="s">
        <v>83</v>
      </c>
      <c r="AY178" s="14" t="s">
        <v>105</v>
      </c>
      <c r="BE178" s="130">
        <f>IF(N178="základní",J178,0)</f>
        <v>0</v>
      </c>
      <c r="BF178" s="130">
        <f>IF(N178="snížená",J178,0)</f>
        <v>0</v>
      </c>
      <c r="BG178" s="130">
        <f>IF(N178="zákl. přenesená",J178,0)</f>
        <v>0</v>
      </c>
      <c r="BH178" s="130">
        <f>IF(N178="sníž. přenesená",J178,0)</f>
        <v>0</v>
      </c>
      <c r="BI178" s="130">
        <f>IF(N178="nulová",J178,0)</f>
        <v>0</v>
      </c>
      <c r="BJ178" s="14" t="s">
        <v>83</v>
      </c>
      <c r="BK178" s="130">
        <f>ROUND(I178*H178,2)</f>
        <v>0</v>
      </c>
      <c r="BL178" s="14" t="s">
        <v>109</v>
      </c>
      <c r="BM178" s="129" t="s">
        <v>245</v>
      </c>
    </row>
    <row r="179" spans="2:65" s="1" customFormat="1" ht="24.25" customHeight="1" x14ac:dyDescent="0.2">
      <c r="B179" s="29"/>
      <c r="C179" s="118" t="s">
        <v>246</v>
      </c>
      <c r="D179" s="118" t="s">
        <v>106</v>
      </c>
      <c r="E179" s="119" t="s">
        <v>247</v>
      </c>
      <c r="F179" s="120" t="s">
        <v>248</v>
      </c>
      <c r="G179" s="121" t="s">
        <v>108</v>
      </c>
      <c r="H179" s="122">
        <v>1</v>
      </c>
      <c r="I179" s="123"/>
      <c r="J179" s="124">
        <f>ROUND(I179*H179,2)</f>
        <v>0</v>
      </c>
      <c r="K179" s="120" t="s">
        <v>290</v>
      </c>
      <c r="L179" s="29"/>
      <c r="M179" s="125" t="s">
        <v>1</v>
      </c>
      <c r="N179" s="126" t="s">
        <v>43</v>
      </c>
      <c r="P179" s="127">
        <f>O179*H179</f>
        <v>0</v>
      </c>
      <c r="Q179" s="127">
        <v>0</v>
      </c>
      <c r="R179" s="127">
        <f>Q179*H179</f>
        <v>0</v>
      </c>
      <c r="S179" s="127">
        <v>0</v>
      </c>
      <c r="T179" s="128">
        <f>S179*H179</f>
        <v>0</v>
      </c>
      <c r="AR179" s="129" t="s">
        <v>109</v>
      </c>
      <c r="AT179" s="129" t="s">
        <v>106</v>
      </c>
      <c r="AU179" s="129" t="s">
        <v>83</v>
      </c>
      <c r="AY179" s="14" t="s">
        <v>105</v>
      </c>
      <c r="BE179" s="130">
        <f>IF(N179="základní",J179,0)</f>
        <v>0</v>
      </c>
      <c r="BF179" s="130">
        <f>IF(N179="snížená",J179,0)</f>
        <v>0</v>
      </c>
      <c r="BG179" s="130">
        <f>IF(N179="zákl. přenesená",J179,0)</f>
        <v>0</v>
      </c>
      <c r="BH179" s="130">
        <f>IF(N179="sníž. přenesená",J179,0)</f>
        <v>0</v>
      </c>
      <c r="BI179" s="130">
        <f>IF(N179="nulová",J179,0)</f>
        <v>0</v>
      </c>
      <c r="BJ179" s="14" t="s">
        <v>83</v>
      </c>
      <c r="BK179" s="130">
        <f>ROUND(I179*H179,2)</f>
        <v>0</v>
      </c>
      <c r="BL179" s="14" t="s">
        <v>109</v>
      </c>
      <c r="BM179" s="129" t="s">
        <v>249</v>
      </c>
    </row>
    <row r="180" spans="2:65" s="1" customFormat="1" ht="33" customHeight="1" x14ac:dyDescent="0.2">
      <c r="B180" s="29"/>
      <c r="C180" s="118" t="s">
        <v>250</v>
      </c>
      <c r="D180" s="118" t="s">
        <v>106</v>
      </c>
      <c r="E180" s="119" t="s">
        <v>251</v>
      </c>
      <c r="F180" s="120" t="s">
        <v>252</v>
      </c>
      <c r="G180" s="121" t="s">
        <v>108</v>
      </c>
      <c r="H180" s="122">
        <v>1</v>
      </c>
      <c r="I180" s="123"/>
      <c r="J180" s="124">
        <f>ROUND(I180*H180,2)</f>
        <v>0</v>
      </c>
      <c r="K180" s="120" t="s">
        <v>290</v>
      </c>
      <c r="L180" s="29"/>
      <c r="M180" s="125" t="s">
        <v>1</v>
      </c>
      <c r="N180" s="126" t="s">
        <v>43</v>
      </c>
      <c r="P180" s="127">
        <f>O180*H180</f>
        <v>0</v>
      </c>
      <c r="Q180" s="127">
        <v>0</v>
      </c>
      <c r="R180" s="127">
        <f>Q180*H180</f>
        <v>0</v>
      </c>
      <c r="S180" s="127">
        <v>0</v>
      </c>
      <c r="T180" s="128">
        <f>S180*H180</f>
        <v>0</v>
      </c>
      <c r="AR180" s="129" t="s">
        <v>109</v>
      </c>
      <c r="AT180" s="129" t="s">
        <v>106</v>
      </c>
      <c r="AU180" s="129" t="s">
        <v>83</v>
      </c>
      <c r="AY180" s="14" t="s">
        <v>105</v>
      </c>
      <c r="BE180" s="130">
        <f>IF(N180="základní",J180,0)</f>
        <v>0</v>
      </c>
      <c r="BF180" s="130">
        <f>IF(N180="snížená",J180,0)</f>
        <v>0</v>
      </c>
      <c r="BG180" s="130">
        <f>IF(N180="zákl. přenesená",J180,0)</f>
        <v>0</v>
      </c>
      <c r="BH180" s="130">
        <f>IF(N180="sníž. přenesená",J180,0)</f>
        <v>0</v>
      </c>
      <c r="BI180" s="130">
        <f>IF(N180="nulová",J180,0)</f>
        <v>0</v>
      </c>
      <c r="BJ180" s="14" t="s">
        <v>83</v>
      </c>
      <c r="BK180" s="130">
        <f>ROUND(I180*H180,2)</f>
        <v>0</v>
      </c>
      <c r="BL180" s="14" t="s">
        <v>109</v>
      </c>
      <c r="BM180" s="129" t="s">
        <v>253</v>
      </c>
    </row>
    <row r="181" spans="2:65" s="1" customFormat="1" ht="33" customHeight="1" x14ac:dyDescent="0.2">
      <c r="B181" s="29"/>
      <c r="C181" s="118" t="s">
        <v>254</v>
      </c>
      <c r="D181" s="118" t="s">
        <v>106</v>
      </c>
      <c r="E181" s="119" t="s">
        <v>255</v>
      </c>
      <c r="F181" s="120" t="s">
        <v>256</v>
      </c>
      <c r="G181" s="121" t="s">
        <v>108</v>
      </c>
      <c r="H181" s="122">
        <v>1</v>
      </c>
      <c r="I181" s="123"/>
      <c r="J181" s="124">
        <f>ROUND(I181*H181,2)</f>
        <v>0</v>
      </c>
      <c r="K181" s="120" t="s">
        <v>290</v>
      </c>
      <c r="L181" s="29"/>
      <c r="M181" s="125" t="s">
        <v>1</v>
      </c>
      <c r="N181" s="126" t="s">
        <v>43</v>
      </c>
      <c r="P181" s="127">
        <f>O181*H181</f>
        <v>0</v>
      </c>
      <c r="Q181" s="127">
        <v>0</v>
      </c>
      <c r="R181" s="127">
        <f>Q181*H181</f>
        <v>0</v>
      </c>
      <c r="S181" s="127">
        <v>0</v>
      </c>
      <c r="T181" s="128">
        <f>S181*H181</f>
        <v>0</v>
      </c>
      <c r="AR181" s="129" t="s">
        <v>109</v>
      </c>
      <c r="AT181" s="129" t="s">
        <v>106</v>
      </c>
      <c r="AU181" s="129" t="s">
        <v>83</v>
      </c>
      <c r="AY181" s="14" t="s">
        <v>105</v>
      </c>
      <c r="BE181" s="130">
        <f>IF(N181="základní",J181,0)</f>
        <v>0</v>
      </c>
      <c r="BF181" s="130">
        <f>IF(N181="snížená",J181,0)</f>
        <v>0</v>
      </c>
      <c r="BG181" s="130">
        <f>IF(N181="zákl. přenesená",J181,0)</f>
        <v>0</v>
      </c>
      <c r="BH181" s="130">
        <f>IF(N181="sníž. přenesená",J181,0)</f>
        <v>0</v>
      </c>
      <c r="BI181" s="130">
        <f>IF(N181="nulová",J181,0)</f>
        <v>0</v>
      </c>
      <c r="BJ181" s="14" t="s">
        <v>83</v>
      </c>
      <c r="BK181" s="130">
        <f>ROUND(I181*H181,2)</f>
        <v>0</v>
      </c>
      <c r="BL181" s="14" t="s">
        <v>109</v>
      </c>
      <c r="BM181" s="129" t="s">
        <v>257</v>
      </c>
    </row>
    <row r="182" spans="2:65" s="10" customFormat="1" ht="25.9" customHeight="1" x14ac:dyDescent="0.35">
      <c r="B182" s="108"/>
      <c r="D182" s="109" t="s">
        <v>77</v>
      </c>
      <c r="E182" s="110" t="s">
        <v>258</v>
      </c>
      <c r="F182" s="110" t="s">
        <v>259</v>
      </c>
      <c r="I182" s="111"/>
      <c r="J182" s="112">
        <f>BK182</f>
        <v>0</v>
      </c>
      <c r="L182" s="108"/>
      <c r="M182" s="113"/>
      <c r="P182" s="114">
        <f>SUM(P183:P191)</f>
        <v>0</v>
      </c>
      <c r="R182" s="114">
        <f>SUM(R183:R191)</f>
        <v>0</v>
      </c>
      <c r="T182" s="115">
        <f>SUM(T183:T191)</f>
        <v>0</v>
      </c>
      <c r="AR182" s="109" t="s">
        <v>83</v>
      </c>
      <c r="AT182" s="116" t="s">
        <v>77</v>
      </c>
      <c r="AU182" s="116" t="s">
        <v>78</v>
      </c>
      <c r="AY182" s="109" t="s">
        <v>105</v>
      </c>
      <c r="BK182" s="117">
        <f>SUM(BK183:BK191)</f>
        <v>0</v>
      </c>
    </row>
    <row r="183" spans="2:65" s="1" customFormat="1" ht="33" customHeight="1" x14ac:dyDescent="0.2">
      <c r="B183" s="29"/>
      <c r="C183" s="118" t="s">
        <v>260</v>
      </c>
      <c r="D183" s="118" t="s">
        <v>106</v>
      </c>
      <c r="E183" s="119" t="s">
        <v>261</v>
      </c>
      <c r="F183" s="120" t="s">
        <v>262</v>
      </c>
      <c r="G183" s="121" t="s">
        <v>263</v>
      </c>
      <c r="H183" s="122">
        <v>336</v>
      </c>
      <c r="I183" s="123"/>
      <c r="J183" s="124">
        <f>ROUND(I183*H183,2)</f>
        <v>0</v>
      </c>
      <c r="K183" s="120" t="s">
        <v>290</v>
      </c>
      <c r="L183" s="29"/>
      <c r="M183" s="125" t="s">
        <v>1</v>
      </c>
      <c r="N183" s="126" t="s">
        <v>43</v>
      </c>
      <c r="P183" s="127">
        <f>O183*H183</f>
        <v>0</v>
      </c>
      <c r="Q183" s="127">
        <v>0</v>
      </c>
      <c r="R183" s="127">
        <f>Q183*H183</f>
        <v>0</v>
      </c>
      <c r="S183" s="127">
        <v>0</v>
      </c>
      <c r="T183" s="128">
        <f>S183*H183</f>
        <v>0</v>
      </c>
      <c r="AR183" s="129" t="s">
        <v>109</v>
      </c>
      <c r="AT183" s="129" t="s">
        <v>106</v>
      </c>
      <c r="AU183" s="129" t="s">
        <v>83</v>
      </c>
      <c r="AY183" s="14" t="s">
        <v>105</v>
      </c>
      <c r="BE183" s="130">
        <f>IF(N183="základní",J183,0)</f>
        <v>0</v>
      </c>
      <c r="BF183" s="130">
        <f>IF(N183="snížená",J183,0)</f>
        <v>0</v>
      </c>
      <c r="BG183" s="130">
        <f>IF(N183="zákl. přenesená",J183,0)</f>
        <v>0</v>
      </c>
      <c r="BH183" s="130">
        <f>IF(N183="sníž. přenesená",J183,0)</f>
        <v>0</v>
      </c>
      <c r="BI183" s="130">
        <f>IF(N183="nulová",J183,0)</f>
        <v>0</v>
      </c>
      <c r="BJ183" s="14" t="s">
        <v>83</v>
      </c>
      <c r="BK183" s="130">
        <f>ROUND(I183*H183,2)</f>
        <v>0</v>
      </c>
      <c r="BL183" s="14" t="s">
        <v>109</v>
      </c>
      <c r="BM183" s="129" t="s">
        <v>264</v>
      </c>
    </row>
    <row r="184" spans="2:65" s="1" customFormat="1" ht="108" x14ac:dyDescent="0.2">
      <c r="B184" s="29"/>
      <c r="D184" s="131" t="s">
        <v>111</v>
      </c>
      <c r="F184" s="132" t="s">
        <v>265</v>
      </c>
      <c r="I184" s="133"/>
      <c r="L184" s="29"/>
      <c r="M184" s="134"/>
      <c r="T184" s="53"/>
      <c r="AT184" s="14" t="s">
        <v>111</v>
      </c>
      <c r="AU184" s="14" t="s">
        <v>83</v>
      </c>
    </row>
    <row r="185" spans="2:65" s="11" customFormat="1" x14ac:dyDescent="0.2">
      <c r="B185" s="135"/>
      <c r="D185" s="131" t="s">
        <v>266</v>
      </c>
      <c r="E185" s="136" t="s">
        <v>1</v>
      </c>
      <c r="F185" s="137" t="s">
        <v>267</v>
      </c>
      <c r="H185" s="138">
        <v>192</v>
      </c>
      <c r="I185" s="139"/>
      <c r="L185" s="135"/>
      <c r="M185" s="140"/>
      <c r="T185" s="141"/>
      <c r="AT185" s="136" t="s">
        <v>266</v>
      </c>
      <c r="AU185" s="136" t="s">
        <v>83</v>
      </c>
      <c r="AV185" s="11" t="s">
        <v>85</v>
      </c>
      <c r="AW185" s="11" t="s">
        <v>34</v>
      </c>
      <c r="AX185" s="11" t="s">
        <v>78</v>
      </c>
      <c r="AY185" s="136" t="s">
        <v>105</v>
      </c>
    </row>
    <row r="186" spans="2:65" s="11" customFormat="1" ht="20" x14ac:dyDescent="0.2">
      <c r="B186" s="135"/>
      <c r="D186" s="131" t="s">
        <v>266</v>
      </c>
      <c r="E186" s="136" t="s">
        <v>1</v>
      </c>
      <c r="F186" s="137" t="s">
        <v>268</v>
      </c>
      <c r="H186" s="138">
        <v>144</v>
      </c>
      <c r="I186" s="139"/>
      <c r="L186" s="135"/>
      <c r="M186" s="140"/>
      <c r="T186" s="141"/>
      <c r="AT186" s="136" t="s">
        <v>266</v>
      </c>
      <c r="AU186" s="136" t="s">
        <v>83</v>
      </c>
      <c r="AV186" s="11" t="s">
        <v>85</v>
      </c>
      <c r="AW186" s="11" t="s">
        <v>34</v>
      </c>
      <c r="AX186" s="11" t="s">
        <v>78</v>
      </c>
      <c r="AY186" s="136" t="s">
        <v>105</v>
      </c>
    </row>
    <row r="187" spans="2:65" s="12" customFormat="1" x14ac:dyDescent="0.2">
      <c r="B187" s="142"/>
      <c r="D187" s="131" t="s">
        <v>266</v>
      </c>
      <c r="E187" s="143" t="s">
        <v>1</v>
      </c>
      <c r="F187" s="144" t="s">
        <v>269</v>
      </c>
      <c r="H187" s="145">
        <v>336</v>
      </c>
      <c r="I187" s="146"/>
      <c r="L187" s="142"/>
      <c r="M187" s="147"/>
      <c r="T187" s="148"/>
      <c r="AT187" s="143" t="s">
        <v>266</v>
      </c>
      <c r="AU187" s="143" t="s">
        <v>83</v>
      </c>
      <c r="AV187" s="12" t="s">
        <v>109</v>
      </c>
      <c r="AW187" s="12" t="s">
        <v>34</v>
      </c>
      <c r="AX187" s="12" t="s">
        <v>83</v>
      </c>
      <c r="AY187" s="143" t="s">
        <v>105</v>
      </c>
    </row>
    <row r="188" spans="2:65" s="1" customFormat="1" ht="37.9" customHeight="1" x14ac:dyDescent="0.2">
      <c r="B188" s="29"/>
      <c r="C188" s="118" t="s">
        <v>270</v>
      </c>
      <c r="D188" s="118" t="s">
        <v>106</v>
      </c>
      <c r="E188" s="119" t="s">
        <v>271</v>
      </c>
      <c r="F188" s="120" t="s">
        <v>295</v>
      </c>
      <c r="G188" s="121" t="s">
        <v>272</v>
      </c>
      <c r="H188" s="122">
        <v>10</v>
      </c>
      <c r="I188" s="123"/>
      <c r="J188" s="124">
        <f>ROUND(I188*H188,2)</f>
        <v>0</v>
      </c>
      <c r="K188" s="120" t="s">
        <v>290</v>
      </c>
      <c r="L188" s="29"/>
      <c r="M188" s="125" t="s">
        <v>1</v>
      </c>
      <c r="N188" s="126" t="s">
        <v>43</v>
      </c>
      <c r="P188" s="127">
        <f>O188*H188</f>
        <v>0</v>
      </c>
      <c r="Q188" s="127">
        <v>0</v>
      </c>
      <c r="R188" s="127">
        <f>Q188*H188</f>
        <v>0</v>
      </c>
      <c r="S188" s="127">
        <v>0</v>
      </c>
      <c r="T188" s="128">
        <f>S188*H188</f>
        <v>0</v>
      </c>
      <c r="AR188" s="129" t="s">
        <v>109</v>
      </c>
      <c r="AT188" s="129" t="s">
        <v>106</v>
      </c>
      <c r="AU188" s="129" t="s">
        <v>83</v>
      </c>
      <c r="AY188" s="14" t="s">
        <v>105</v>
      </c>
      <c r="BE188" s="130">
        <f>IF(N188="základní",J188,0)</f>
        <v>0</v>
      </c>
      <c r="BF188" s="130">
        <f>IF(N188="snížená",J188,0)</f>
        <v>0</v>
      </c>
      <c r="BG188" s="130">
        <f>IF(N188="zákl. přenesená",J188,0)</f>
        <v>0</v>
      </c>
      <c r="BH188" s="130">
        <f>IF(N188="sníž. přenesená",J188,0)</f>
        <v>0</v>
      </c>
      <c r="BI188" s="130">
        <f>IF(N188="nulová",J188,0)</f>
        <v>0</v>
      </c>
      <c r="BJ188" s="14" t="s">
        <v>83</v>
      </c>
      <c r="BK188" s="130">
        <f>ROUND(I188*H188,2)</f>
        <v>0</v>
      </c>
      <c r="BL188" s="14" t="s">
        <v>109</v>
      </c>
      <c r="BM188" s="129" t="s">
        <v>273</v>
      </c>
    </row>
    <row r="189" spans="2:65" s="1" customFormat="1" ht="27" x14ac:dyDescent="0.2">
      <c r="B189" s="29"/>
      <c r="D189" s="131" t="s">
        <v>111</v>
      </c>
      <c r="F189" s="132" t="s">
        <v>274</v>
      </c>
      <c r="I189" s="133"/>
      <c r="L189" s="29"/>
      <c r="M189" s="134"/>
      <c r="T189" s="53"/>
      <c r="AT189" s="14" t="s">
        <v>111</v>
      </c>
      <c r="AU189" s="14" t="s">
        <v>83</v>
      </c>
    </row>
    <row r="190" spans="2:65" s="1" customFormat="1" ht="37.9" customHeight="1" x14ac:dyDescent="0.2">
      <c r="B190" s="29"/>
      <c r="C190" s="118" t="s">
        <v>275</v>
      </c>
      <c r="D190" s="118" t="s">
        <v>106</v>
      </c>
      <c r="E190" s="119" t="s">
        <v>276</v>
      </c>
      <c r="F190" s="120" t="s">
        <v>296</v>
      </c>
      <c r="G190" s="121" t="s">
        <v>272</v>
      </c>
      <c r="H190" s="122">
        <v>10</v>
      </c>
      <c r="I190" s="123"/>
      <c r="J190" s="124">
        <f>ROUND(I190*H190,2)</f>
        <v>0</v>
      </c>
      <c r="K190" s="120" t="s">
        <v>290</v>
      </c>
      <c r="L190" s="29"/>
      <c r="M190" s="125" t="s">
        <v>1</v>
      </c>
      <c r="N190" s="126" t="s">
        <v>43</v>
      </c>
      <c r="P190" s="127">
        <f>O190*H190</f>
        <v>0</v>
      </c>
      <c r="Q190" s="127">
        <v>0</v>
      </c>
      <c r="R190" s="127">
        <f>Q190*H190</f>
        <v>0</v>
      </c>
      <c r="S190" s="127">
        <v>0</v>
      </c>
      <c r="T190" s="128">
        <f>S190*H190</f>
        <v>0</v>
      </c>
      <c r="AR190" s="129" t="s">
        <v>109</v>
      </c>
      <c r="AT190" s="129" t="s">
        <v>106</v>
      </c>
      <c r="AU190" s="129" t="s">
        <v>83</v>
      </c>
      <c r="AY190" s="14" t="s">
        <v>105</v>
      </c>
      <c r="BE190" s="130">
        <f>IF(N190="základní",J190,0)</f>
        <v>0</v>
      </c>
      <c r="BF190" s="130">
        <f>IF(N190="snížená",J190,0)</f>
        <v>0</v>
      </c>
      <c r="BG190" s="130">
        <f>IF(N190="zákl. přenesená",J190,0)</f>
        <v>0</v>
      </c>
      <c r="BH190" s="130">
        <f>IF(N190="sníž. přenesená",J190,0)</f>
        <v>0</v>
      </c>
      <c r="BI190" s="130">
        <f>IF(N190="nulová",J190,0)</f>
        <v>0</v>
      </c>
      <c r="BJ190" s="14" t="s">
        <v>83</v>
      </c>
      <c r="BK190" s="130">
        <f>ROUND(I190*H190,2)</f>
        <v>0</v>
      </c>
      <c r="BL190" s="14" t="s">
        <v>109</v>
      </c>
      <c r="BM190" s="129" t="s">
        <v>277</v>
      </c>
    </row>
    <row r="191" spans="2:65" s="1" customFormat="1" ht="27" x14ac:dyDescent="0.2">
      <c r="B191" s="29"/>
      <c r="D191" s="131" t="s">
        <v>111</v>
      </c>
      <c r="F191" s="132" t="s">
        <v>278</v>
      </c>
      <c r="I191" s="133"/>
      <c r="L191" s="29"/>
      <c r="M191" s="134"/>
      <c r="T191" s="53"/>
      <c r="AT191" s="14" t="s">
        <v>111</v>
      </c>
      <c r="AU191" s="14" t="s">
        <v>83</v>
      </c>
    </row>
    <row r="192" spans="2:65" s="10" customFormat="1" ht="25.9" customHeight="1" x14ac:dyDescent="0.35">
      <c r="B192" s="108"/>
      <c r="D192" s="109" t="s">
        <v>77</v>
      </c>
      <c r="E192" s="110" t="s">
        <v>279</v>
      </c>
      <c r="F192" s="110" t="s">
        <v>280</v>
      </c>
      <c r="I192" s="111"/>
      <c r="J192" s="112">
        <f>BK192</f>
        <v>0</v>
      </c>
      <c r="L192" s="108"/>
      <c r="M192" s="113"/>
      <c r="P192" s="114">
        <f>P193</f>
        <v>0</v>
      </c>
      <c r="R192" s="114">
        <f>R193</f>
        <v>0</v>
      </c>
      <c r="T192" s="115">
        <f>T193</f>
        <v>0</v>
      </c>
      <c r="AR192" s="109" t="s">
        <v>83</v>
      </c>
      <c r="AT192" s="116" t="s">
        <v>77</v>
      </c>
      <c r="AU192" s="116" t="s">
        <v>78</v>
      </c>
      <c r="AY192" s="109" t="s">
        <v>105</v>
      </c>
      <c r="BK192" s="117">
        <f>BK193</f>
        <v>0</v>
      </c>
    </row>
    <row r="193" spans="2:65" s="1" customFormat="1" ht="16.5" customHeight="1" x14ac:dyDescent="0.2">
      <c r="B193" s="29"/>
      <c r="C193" s="118" t="s">
        <v>281</v>
      </c>
      <c r="D193" s="118" t="s">
        <v>106</v>
      </c>
      <c r="E193" s="119" t="s">
        <v>282</v>
      </c>
      <c r="F193" s="120" t="s">
        <v>280</v>
      </c>
      <c r="G193" s="121" t="s">
        <v>283</v>
      </c>
      <c r="H193" s="122">
        <v>1</v>
      </c>
      <c r="I193" s="123"/>
      <c r="J193" s="124">
        <f>ROUND(I193*H193,2)</f>
        <v>0</v>
      </c>
      <c r="K193" s="120" t="s">
        <v>290</v>
      </c>
      <c r="L193" s="29"/>
      <c r="M193" s="149" t="s">
        <v>1</v>
      </c>
      <c r="N193" s="150" t="s">
        <v>43</v>
      </c>
      <c r="O193" s="151"/>
      <c r="P193" s="152">
        <f>O193*H193</f>
        <v>0</v>
      </c>
      <c r="Q193" s="152">
        <v>0</v>
      </c>
      <c r="R193" s="152">
        <f>Q193*H193</f>
        <v>0</v>
      </c>
      <c r="S193" s="152">
        <v>0</v>
      </c>
      <c r="T193" s="153">
        <f>S193*H193</f>
        <v>0</v>
      </c>
      <c r="AR193" s="129" t="s">
        <v>109</v>
      </c>
      <c r="AT193" s="129" t="s">
        <v>106</v>
      </c>
      <c r="AU193" s="129" t="s">
        <v>83</v>
      </c>
      <c r="AY193" s="14" t="s">
        <v>105</v>
      </c>
      <c r="BE193" s="130">
        <f>IF(N193="základní",J193,0)</f>
        <v>0</v>
      </c>
      <c r="BF193" s="130">
        <f>IF(N193="snížená",J193,0)</f>
        <v>0</v>
      </c>
      <c r="BG193" s="130">
        <f>IF(N193="zákl. přenesená",J193,0)</f>
        <v>0</v>
      </c>
      <c r="BH193" s="130">
        <f>IF(N193="sníž. přenesená",J193,0)</f>
        <v>0</v>
      </c>
      <c r="BI193" s="130">
        <f>IF(N193="nulová",J193,0)</f>
        <v>0</v>
      </c>
      <c r="BJ193" s="14" t="s">
        <v>83</v>
      </c>
      <c r="BK193" s="130">
        <f>ROUND(I193*H193,2)</f>
        <v>0</v>
      </c>
      <c r="BL193" s="14" t="s">
        <v>109</v>
      </c>
      <c r="BM193" s="129" t="s">
        <v>284</v>
      </c>
    </row>
    <row r="194" spans="2:65" s="1" customFormat="1" ht="7" customHeight="1" x14ac:dyDescent="0.2">
      <c r="B194" s="41"/>
      <c r="C194" s="42"/>
      <c r="D194" s="42"/>
      <c r="E194" s="42"/>
      <c r="F194" s="42"/>
      <c r="G194" s="42"/>
      <c r="H194" s="42"/>
      <c r="I194" s="42"/>
      <c r="J194" s="42"/>
      <c r="K194" s="42"/>
      <c r="L194" s="29"/>
    </row>
  </sheetData>
  <sheetProtection algorithmName="SHA-512" hashValue="tztns8Fn742lZd5wtNQxf2rEEMxbV4Zk1M/rzL4LW6mL8/K+LeI/97+u+EazNKsU6g5CZ3KGnH6O6jt1/0nY3g==" saltValue="RlgE5cqHHXzhDSvnoxQauQ==" spinCount="100000" sheet="1" objects="1" scenarios="1" formatColumns="0" formatRows="0" autoFilter="0"/>
  <autoFilter ref="C114:K193" xr:uid="{00000000-0009-0000-0000-000001000000}"/>
  <mergeCells count="6">
    <mergeCell ref="E107:H107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Dodávka a servis...</vt:lpstr>
      <vt:lpstr>'OR_PHA - Dodávka a servis...'!Názvy_tisku</vt:lpstr>
      <vt:lpstr>'Rekapitulace zakázky'!Názvy_tisku</vt:lpstr>
      <vt:lpstr>'OR_PHA - Dodávka a servis...'!Oblast_tisku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Stejskal Pavel, Ing.</cp:lastModifiedBy>
  <cp:lastPrinted>2026-05-14T10:25:39Z</cp:lastPrinted>
  <dcterms:created xsi:type="dcterms:W3CDTF">2026-05-07T09:11:36Z</dcterms:created>
  <dcterms:modified xsi:type="dcterms:W3CDTF">2026-08-06T15:27:40Z</dcterms:modified>
</cp:coreProperties>
</file>